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 windowWidth="18975" windowHeight="8130"/>
  </bookViews>
  <sheets>
    <sheet name=" Summary" sheetId="11" r:id="rId1"/>
    <sheet name="Civil_New_Class Roo_Schedul " sheetId="8" r:id="rId2"/>
    <sheet name="Civil_New_Clas Room_Non Schedul" sheetId="7" r:id="rId3"/>
    <sheet name="Material Statement " sheetId="12" state="hidden" r:id="rId4"/>
    <sheet name="Material Carriage " sheetId="13" state="hidden" r:id="rId5"/>
    <sheet name="Bill 4 Elect sched" sheetId="10" r:id="rId6"/>
    <sheet name="Bill 4 Elect Non Sched" sheetId="9" r:id="rId7"/>
    <sheet name="Measuremnt" sheetId="4" state="hidden" r:id="rId8"/>
    <sheet name="Steel schedule" sheetId="1" state="hidden" r:id="rId9"/>
  </sheets>
  <definedNames>
    <definedName name="\p">#N/A</definedName>
    <definedName name="\s">#N/A</definedName>
    <definedName name="_xlnm.Print_Area" localSheetId="0">' Summary'!$A$1:$C$22</definedName>
    <definedName name="_xlnm.Print_Area" localSheetId="6">'Bill 4 Elect Non Sched'!$A$1:$G$36</definedName>
    <definedName name="_xlnm.Print_Area" localSheetId="5">'Bill 4 Elect sched'!$A$1:$G$36</definedName>
    <definedName name="_xlnm.Print_Area" localSheetId="2">'Civil_New_Clas Room_Non Schedul'!$A$1:$G$22</definedName>
    <definedName name="_xlnm.Print_Area" localSheetId="1">'Civil_New_Class Roo_Schedul '!$A$1:$G$95</definedName>
    <definedName name="_xlnm.Print_Area" localSheetId="4">'Material Carriage '!$A$1:$S$27</definedName>
    <definedName name="_xlnm.Print_Area" localSheetId="7">Measuremnt!$A$1:$H$179</definedName>
    <definedName name="Print_Area_MI">#REF!</definedName>
    <definedName name="_xlnm.Print_Titles" localSheetId="2">'Civil_New_Clas Room_Non Schedul'!#REF!</definedName>
    <definedName name="_xlnm.Print_Titles" localSheetId="1">'Civil_New_Class Roo_Schedul '!$1:$10</definedName>
    <definedName name="_xlnm.Print_Titles" localSheetId="7">Measuremnt!$1:$8</definedName>
  </definedNames>
  <calcPr calcId="144525"/>
</workbook>
</file>

<file path=xl/calcChain.xml><?xml version="1.0" encoding="utf-8"?>
<calcChain xmlns="http://schemas.openxmlformats.org/spreadsheetml/2006/main">
  <c r="D17" i="7" l="1"/>
  <c r="D16" i="7"/>
  <c r="D15" i="7"/>
  <c r="D20" i="7"/>
  <c r="D66" i="8"/>
  <c r="D61" i="8"/>
  <c r="D57" i="8"/>
  <c r="D53" i="8"/>
  <c r="D50" i="8"/>
  <c r="G43" i="8"/>
  <c r="D43" i="8"/>
  <c r="D37" i="8"/>
  <c r="D14" i="8"/>
  <c r="D91" i="8"/>
  <c r="D83" i="8"/>
  <c r="D82" i="8"/>
  <c r="D80" i="8"/>
  <c r="D78" i="8"/>
  <c r="D75" i="8"/>
  <c r="D70" i="8"/>
  <c r="D33" i="8"/>
  <c r="D22" i="8"/>
  <c r="D18" i="8"/>
  <c r="H33" i="12" l="1"/>
  <c r="H34" i="12"/>
  <c r="H35" i="12"/>
  <c r="H36" i="12"/>
  <c r="G99" i="4"/>
  <c r="E99" i="4"/>
  <c r="H99" i="4" s="1"/>
  <c r="G98" i="4"/>
  <c r="E98" i="4"/>
  <c r="H98" i="4" s="1"/>
  <c r="H100" i="4" s="1"/>
  <c r="E27" i="12" l="1"/>
  <c r="F27" i="12" s="1"/>
  <c r="G27" i="12" s="1"/>
  <c r="D10" i="13"/>
  <c r="E10" i="13" s="1"/>
  <c r="F10" i="13" s="1"/>
  <c r="F11" i="13"/>
  <c r="F23" i="13"/>
  <c r="F21" i="13"/>
  <c r="F19" i="13"/>
  <c r="F17" i="13"/>
  <c r="Q15" i="13"/>
  <c r="F15" i="13"/>
  <c r="F13" i="13"/>
  <c r="K65" i="12"/>
  <c r="K64" i="12"/>
  <c r="K62" i="12"/>
  <c r="E56" i="12"/>
  <c r="F56" i="12" s="1"/>
  <c r="E55" i="12"/>
  <c r="F55" i="12" s="1"/>
  <c r="E54" i="12"/>
  <c r="F54" i="12" s="1"/>
  <c r="F53" i="12"/>
  <c r="E53" i="12"/>
  <c r="J47" i="12"/>
  <c r="I42" i="12"/>
  <c r="E42" i="12"/>
  <c r="F42" i="12" s="1"/>
  <c r="I41" i="12"/>
  <c r="E41" i="12"/>
  <c r="F41" i="12" s="1"/>
  <c r="E29" i="12"/>
  <c r="F29" i="12" s="1"/>
  <c r="G29" i="12" s="1"/>
  <c r="E28" i="12"/>
  <c r="F28" i="12" s="1"/>
  <c r="G28" i="12" s="1"/>
  <c r="E23" i="12"/>
  <c r="F23" i="12" s="1"/>
  <c r="G23" i="12" s="1"/>
  <c r="G22" i="12"/>
  <c r="E22" i="12"/>
  <c r="E21" i="12"/>
  <c r="F21" i="12" s="1"/>
  <c r="G21" i="12" s="1"/>
  <c r="G20" i="12"/>
  <c r="E20" i="12"/>
  <c r="G14" i="12"/>
  <c r="G12" i="12"/>
  <c r="D24" i="4"/>
  <c r="D41" i="4" s="1"/>
  <c r="D47" i="4" s="1"/>
  <c r="D53" i="4" s="1"/>
  <c r="D59" i="4" s="1"/>
  <c r="D65" i="4" s="1"/>
  <c r="D73" i="4" s="1"/>
  <c r="D79" i="4" s="1"/>
  <c r="D85" i="4" s="1"/>
  <c r="D96" i="4" s="1"/>
  <c r="I7" i="10"/>
  <c r="D12" i="10" s="1"/>
  <c r="B24" i="4"/>
  <c r="B41" i="4" s="1"/>
  <c r="B47" i="4" s="1"/>
  <c r="B53" i="4" s="1"/>
  <c r="B59" i="4" s="1"/>
  <c r="B65" i="4" s="1"/>
  <c r="B73" i="4" s="1"/>
  <c r="B79" i="4" s="1"/>
  <c r="B85" i="4" s="1"/>
  <c r="B96" i="4" s="1"/>
  <c r="G30" i="10"/>
  <c r="G29" i="10"/>
  <c r="G27" i="10"/>
  <c r="G22" i="10"/>
  <c r="G16" i="10"/>
  <c r="G31" i="9"/>
  <c r="G27" i="9"/>
  <c r="G22" i="9"/>
  <c r="G19" i="9"/>
  <c r="A15" i="9"/>
  <c r="A18" i="9" s="1"/>
  <c r="A21" i="9" s="1"/>
  <c r="A23" i="9" s="1"/>
  <c r="A26" i="9" s="1"/>
  <c r="A29" i="9" s="1"/>
  <c r="H56" i="4"/>
  <c r="H177" i="4"/>
  <c r="H178" i="4" s="1"/>
  <c r="H170" i="4"/>
  <c r="H169" i="4"/>
  <c r="G131" i="4"/>
  <c r="E131" i="4"/>
  <c r="H119" i="4"/>
  <c r="H118" i="4"/>
  <c r="D109" i="4"/>
  <c r="D108" i="4"/>
  <c r="E104" i="4"/>
  <c r="F61" i="4"/>
  <c r="E61" i="4"/>
  <c r="E75" i="4" s="1"/>
  <c r="H38" i="4"/>
  <c r="D21" i="4"/>
  <c r="D30" i="4" s="1"/>
  <c r="D20" i="4"/>
  <c r="D19" i="4"/>
  <c r="H13" i="4"/>
  <c r="H12" i="4"/>
  <c r="H11" i="4"/>
  <c r="K98" i="1"/>
  <c r="K94" i="1"/>
  <c r="K59" i="1"/>
  <c r="L55" i="1"/>
  <c r="L51" i="1"/>
  <c r="K32" i="1"/>
  <c r="L24" i="1"/>
  <c r="L28" i="1"/>
  <c r="H144" i="4"/>
  <c r="H143" i="4"/>
  <c r="H121" i="4"/>
  <c r="H122" i="4"/>
  <c r="E105" i="4"/>
  <c r="B113" i="4" l="1"/>
  <c r="B126" i="4" s="1"/>
  <c r="B135" i="4" s="1"/>
  <c r="B148" i="4" s="1"/>
  <c r="B159" i="4" s="1"/>
  <c r="B166" i="4" s="1"/>
  <c r="B174" i="4" s="1"/>
  <c r="B179" i="4" s="1"/>
  <c r="B101" i="4"/>
  <c r="D113" i="4"/>
  <c r="D126" i="4" s="1"/>
  <c r="D135" i="4" s="1"/>
  <c r="D148" i="4" s="1"/>
  <c r="D159" i="4" s="1"/>
  <c r="D166" i="4" s="1"/>
  <c r="D174" i="4" s="1"/>
  <c r="D179" i="4" s="1"/>
  <c r="D101" i="4"/>
  <c r="H101" i="4" s="1"/>
  <c r="G50" i="8" s="1"/>
  <c r="D14" i="10"/>
  <c r="D18" i="10" s="1"/>
  <c r="G18" i="10" s="1"/>
  <c r="G12" i="10"/>
  <c r="D24" i="10"/>
  <c r="D24" i="9" s="1"/>
  <c r="G24" i="9" s="1"/>
  <c r="H61" i="4"/>
  <c r="H62" i="4" s="1"/>
  <c r="H171" i="4"/>
  <c r="H131" i="4"/>
  <c r="H132" i="4" s="1"/>
  <c r="E81" i="4"/>
  <c r="F75" i="4"/>
  <c r="G81" i="4" s="1"/>
  <c r="H14" i="4"/>
  <c r="H16" i="4" s="1"/>
  <c r="G14" i="8" s="1"/>
  <c r="H93" i="4"/>
  <c r="H92" i="4"/>
  <c r="H90" i="4"/>
  <c r="H89" i="4"/>
  <c r="E161" i="4"/>
  <c r="H161" i="4" s="1"/>
  <c r="E162" i="4"/>
  <c r="H162" i="4" s="1"/>
  <c r="H155" i="4"/>
  <c r="H109" i="4"/>
  <c r="H108" i="4"/>
  <c r="H105" i="4"/>
  <c r="H104" i="4"/>
  <c r="K90" i="1"/>
  <c r="L98" i="1"/>
  <c r="M98" i="1" s="1"/>
  <c r="N98" i="1" s="1"/>
  <c r="K86" i="1"/>
  <c r="K82" i="1"/>
  <c r="K78" i="1"/>
  <c r="K72" i="1"/>
  <c r="M51" i="1"/>
  <c r="O51" i="1" s="1"/>
  <c r="M55" i="1"/>
  <c r="O55" i="1" s="1"/>
  <c r="K45" i="1"/>
  <c r="M28" i="1"/>
  <c r="O28" i="1" s="1"/>
  <c r="R24" i="1"/>
  <c r="R25" i="1" s="1"/>
  <c r="D15" i="1"/>
  <c r="L14" i="1" s="1"/>
  <c r="M14" i="1" s="1"/>
  <c r="O14" i="1" s="1"/>
  <c r="F35" i="4"/>
  <c r="E35" i="4"/>
  <c r="B35" i="4"/>
  <c r="E37" i="4"/>
  <c r="G37" i="4"/>
  <c r="E36" i="4"/>
  <c r="G36" i="4"/>
  <c r="D36" i="4"/>
  <c r="H29" i="4"/>
  <c r="G17" i="7" s="1"/>
  <c r="H30" i="4"/>
  <c r="D27" i="4"/>
  <c r="F21" i="4"/>
  <c r="F20" i="4"/>
  <c r="F19" i="4"/>
  <c r="E20" i="4"/>
  <c r="E21" i="4"/>
  <c r="E19" i="4"/>
  <c r="H140" i="4"/>
  <c r="H106" i="4"/>
  <c r="H154" i="4"/>
  <c r="H156" i="4" s="1"/>
  <c r="H141" i="4"/>
  <c r="L8" i="1"/>
  <c r="L4" i="1"/>
  <c r="L90" i="1"/>
  <c r="L94" i="1"/>
  <c r="M94" i="1" s="1"/>
  <c r="N94" i="1" s="1"/>
  <c r="L86" i="1"/>
  <c r="M86" i="1" s="1"/>
  <c r="N86" i="1" s="1"/>
  <c r="L82" i="1"/>
  <c r="L78" i="1"/>
  <c r="M78" i="1" s="1"/>
  <c r="N78" i="1" s="1"/>
  <c r="L72" i="1"/>
  <c r="M72" i="1" s="1"/>
  <c r="N72" i="1" s="1"/>
  <c r="L68" i="1"/>
  <c r="M68" i="1" s="1"/>
  <c r="O68" i="1" s="1"/>
  <c r="L64" i="1"/>
  <c r="M64" i="1" s="1"/>
  <c r="O64" i="1" s="1"/>
  <c r="L59" i="1"/>
  <c r="L37" i="1"/>
  <c r="M37" i="1" s="1"/>
  <c r="O37" i="1" s="1"/>
  <c r="L45" i="1"/>
  <c r="L41" i="1"/>
  <c r="M41" i="1" s="1"/>
  <c r="O41" i="1" s="1"/>
  <c r="L32" i="1"/>
  <c r="L18" i="1"/>
  <c r="H37" i="4" l="1"/>
  <c r="H36" i="4"/>
  <c r="D20" i="10"/>
  <c r="G20" i="10" s="1"/>
  <c r="G14" i="10"/>
  <c r="G24" i="10"/>
  <c r="D32" i="10"/>
  <c r="H65" i="4"/>
  <c r="G80" i="8" s="1"/>
  <c r="H59" i="4"/>
  <c r="H94" i="4"/>
  <c r="H75" i="4"/>
  <c r="H76" i="4" s="1"/>
  <c r="H110" i="4"/>
  <c r="E69" i="4"/>
  <c r="H69" i="4" s="1"/>
  <c r="H70" i="4" s="1"/>
  <c r="H81" i="4"/>
  <c r="H82" i="4" s="1"/>
  <c r="H27" i="4"/>
  <c r="D28" i="4"/>
  <c r="K18" i="1"/>
  <c r="M18" i="1" s="1"/>
  <c r="N18" i="1" s="1"/>
  <c r="N104" i="1" s="1"/>
  <c r="H163" i="4"/>
  <c r="H145" i="4"/>
  <c r="H123" i="4"/>
  <c r="M90" i="1"/>
  <c r="N90" i="1" s="1"/>
  <c r="M59" i="1"/>
  <c r="N59" i="1" s="1"/>
  <c r="M45" i="1"/>
  <c r="N45" i="1" s="1"/>
  <c r="H19" i="4"/>
  <c r="H20" i="4"/>
  <c r="H21" i="4"/>
  <c r="M8" i="1"/>
  <c r="O8" i="1" s="1"/>
  <c r="M4" i="1"/>
  <c r="O4" i="1" s="1"/>
  <c r="M82" i="1"/>
  <c r="N82" i="1" s="1"/>
  <c r="M32" i="1"/>
  <c r="N32" i="1" s="1"/>
  <c r="M24" i="1"/>
  <c r="O24" i="1" s="1"/>
  <c r="C59" i="12" l="1"/>
  <c r="G59" i="12" s="1"/>
  <c r="G15" i="7"/>
  <c r="G32" i="10"/>
  <c r="G34" i="10" s="1"/>
  <c r="C19" i="11" s="1"/>
  <c r="D13" i="9"/>
  <c r="D26" i="8"/>
  <c r="G22" i="8"/>
  <c r="H73" i="4"/>
  <c r="G33" i="8" s="1"/>
  <c r="D35" i="4"/>
  <c r="H35" i="4" s="1"/>
  <c r="H39" i="4" s="1"/>
  <c r="H41" i="4" s="1"/>
  <c r="H28" i="4"/>
  <c r="H22" i="4"/>
  <c r="H24" i="4" s="1"/>
  <c r="N106" i="1"/>
  <c r="O104" i="1"/>
  <c r="O106" i="1" s="1"/>
  <c r="G37" i="8" l="1"/>
  <c r="C11" i="12"/>
  <c r="E11" i="12" s="1"/>
  <c r="C19" i="12"/>
  <c r="E19" i="12" s="1"/>
  <c r="F19" i="12" s="1"/>
  <c r="G19" i="12" s="1"/>
  <c r="D16" i="9"/>
  <c r="G16" i="9" s="1"/>
  <c r="G13" i="9"/>
  <c r="H79" i="4"/>
  <c r="G78" i="8" s="1"/>
  <c r="G26" i="8"/>
  <c r="D30" i="8"/>
  <c r="G30" i="8" s="1"/>
  <c r="H31" i="4"/>
  <c r="H44" i="4" s="1"/>
  <c r="H45" i="4" l="1"/>
  <c r="H47" i="4" s="1"/>
  <c r="G20" i="7" s="1"/>
  <c r="H50" i="4"/>
  <c r="H53" i="4" s="1"/>
  <c r="G18" i="8" s="1"/>
  <c r="G16" i="7"/>
  <c r="E26" i="12"/>
  <c r="F26" i="12" s="1"/>
  <c r="G26" i="12" s="1"/>
  <c r="G33" i="9"/>
  <c r="C20" i="11" s="1"/>
  <c r="F11" i="12"/>
  <c r="H85" i="4"/>
  <c r="C32" i="12" l="1"/>
  <c r="G21" i="7"/>
  <c r="C16" i="11" s="1"/>
  <c r="C22" i="11" s="1"/>
  <c r="G11" i="12"/>
  <c r="G67" i="12" s="1"/>
  <c r="G17" i="13" s="1"/>
  <c r="G75" i="8"/>
  <c r="C46" i="12"/>
  <c r="J46" i="12" s="1"/>
  <c r="J67" i="12" s="1"/>
  <c r="G21" i="13" s="1"/>
  <c r="H96" i="4"/>
  <c r="H32" i="12" l="1"/>
  <c r="H67" i="12" s="1"/>
  <c r="G11" i="13" s="1"/>
  <c r="O17" i="13"/>
  <c r="R17" i="13"/>
  <c r="O21" i="13"/>
  <c r="R21" i="13"/>
  <c r="G53" i="8"/>
  <c r="C40" i="12"/>
  <c r="H113" i="4"/>
  <c r="O11" i="13" l="1"/>
  <c r="R11" i="13"/>
  <c r="S17" i="13"/>
  <c r="S21" i="13"/>
  <c r="G57" i="8"/>
  <c r="C52" i="12"/>
  <c r="E52" i="12" s="1"/>
  <c r="F52" i="12" s="1"/>
  <c r="E40" i="12"/>
  <c r="I40" i="12"/>
  <c r="I67" i="12" s="1"/>
  <c r="G13" i="13" s="1"/>
  <c r="H126" i="4"/>
  <c r="S11" i="13" l="1"/>
  <c r="O13" i="13"/>
  <c r="R13" i="13"/>
  <c r="F40" i="12"/>
  <c r="F67" i="12" s="1"/>
  <c r="G15" i="13" s="1"/>
  <c r="E67" i="12"/>
  <c r="G19" i="13" s="1"/>
  <c r="G61" i="8"/>
  <c r="D62" i="8"/>
  <c r="G62" i="8" s="1"/>
  <c r="H135" i="4"/>
  <c r="S13" i="13" l="1"/>
  <c r="R15" i="13"/>
  <c r="O15" i="13"/>
  <c r="O19" i="13"/>
  <c r="R19" i="13"/>
  <c r="D67" i="8"/>
  <c r="G67" i="8" s="1"/>
  <c r="G66" i="8"/>
  <c r="H148" i="4"/>
  <c r="S15" i="13" l="1"/>
  <c r="S19" i="13"/>
  <c r="D71" i="8"/>
  <c r="G71" i="8" s="1"/>
  <c r="G70" i="8"/>
  <c r="H159" i="4"/>
  <c r="D87" i="8" l="1"/>
  <c r="G87" i="8" s="1"/>
  <c r="G83" i="8"/>
  <c r="D86" i="8"/>
  <c r="G86" i="8" s="1"/>
  <c r="H166" i="4"/>
  <c r="G82" i="8" s="1"/>
  <c r="H179" i="4" l="1"/>
  <c r="H174" i="4"/>
  <c r="G91" i="8" l="1"/>
  <c r="G93" i="8" s="1"/>
  <c r="C15" i="11" s="1"/>
  <c r="C63" i="12"/>
  <c r="K63" i="12" s="1"/>
  <c r="K67" i="12" s="1"/>
  <c r="G23" i="13" s="1"/>
  <c r="O23" i="13" l="1"/>
  <c r="R23" i="13"/>
  <c r="S23" i="13" l="1"/>
  <c r="S25" i="13" s="1"/>
  <c r="C17" i="11" s="1"/>
  <c r="C21" i="11" s="1"/>
</calcChain>
</file>

<file path=xl/sharedStrings.xml><?xml version="1.0" encoding="utf-8"?>
<sst xmlns="http://schemas.openxmlformats.org/spreadsheetml/2006/main" count="751" uniqueCount="386">
  <si>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</si>
  <si>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</si>
  <si>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</si>
  <si>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</si>
  <si>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</si>
  <si>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</si>
  <si>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</si>
  <si>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</si>
  <si>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</si>
  <si>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</si>
  <si>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</si>
  <si>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</si>
  <si>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</si>
  <si>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</si>
  <si>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</si>
  <si>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</si>
  <si>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</si>
  <si>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</si>
  <si>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</si>
  <si>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</si>
  <si>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</si>
  <si>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</si>
  <si>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</si>
  <si>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</si>
  <si>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</si>
  <si>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</si>
  <si>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</si>
  <si>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</si>
  <si>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</si>
  <si>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</si>
  <si>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</si>
  <si>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</si>
  <si>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</si>
  <si>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</si>
  <si>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</si>
  <si>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</si>
  <si>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</si>
  <si>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</si>
  <si>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</si>
  <si>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</si>
  <si>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</si>
  <si>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</si>
  <si>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</si>
  <si>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</si>
  <si>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</si>
  <si>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</si>
  <si>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</si>
  <si>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</si>
  <si>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</si>
  <si>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</si>
  <si>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</si>
  <si>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</si>
  <si>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</si>
  <si>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</si>
  <si>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</si>
  <si>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</si>
  <si>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</si>
  <si>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</si>
  <si>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</si>
  <si>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</si>
  <si>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</si>
  <si>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</si>
  <si>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</si>
  <si>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</si>
  <si>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</si>
  <si>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</si>
  <si>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</si>
  <si>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</si>
  <si>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</si>
  <si>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</si>
  <si>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</si>
  <si>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</si>
  <si>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</si>
  <si>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</si>
  <si>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</si>
  <si>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</si>
  <si>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</si>
  <si>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</si>
  <si>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</si>
  <si>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</si>
  <si>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</si>
  <si>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</si>
  <si>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</si>
  <si>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</si>
  <si>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</si>
  <si>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</si>
  <si>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</si>
  <si>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</si>
  <si>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</si>
  <si>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</si>
  <si>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</si>
  <si>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</si>
  <si>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</si>
  <si>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</si>
  <si>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</si>
  <si>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</si>
  <si>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</si>
  <si>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</si>
  <si>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</si>
  <si>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</si>
  <si>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</si>
  <si>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</si>
  <si>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</si>
  <si>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</si>
  <si>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</si>
  <si>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</si>
  <si>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</si>
  <si>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</si>
  <si>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</si>
  <si>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</si>
  <si>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</si>
  <si>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</si>
  <si>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</si>
  <si>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</si>
  <si>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</si>
  <si>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</si>
  <si>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</si>
  <si>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</si>
  <si>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</si>
  <si>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</si>
  <si>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</si>
  <si>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</si>
  <si>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</si>
  <si>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</si>
  <si>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</si>
  <si>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</si>
  <si>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</si>
  <si>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</si>
  <si>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</si>
  <si>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</si>
  <si>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</si>
  <si>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job</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</si>
  <si>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</si>
  <si>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</si>
  <si>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</si>
  <si>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</si>
  <si>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</si>
  <si>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</si>
  <si>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</si>
  <si>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</si>
  <si>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</si>
  <si>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</si>
  <si>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</si>
  <si>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</si>
  <si>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</si>
  <si>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</si>
  <si>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</si>
  <si>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Bill No. 2(ii)- Civil Works New Construction_Class Room</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</si>
  <si>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</si>
  <si>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</si>
  <si>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</si>
  <si>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</si>
  <si>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</si>
  <si>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</si>
  <si>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</si>
  <si>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</si>
  <si>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</si>
  <si>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</si>
  <si>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</si>
  <si>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</si>
  <si>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</si>
  <si>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</si>
  <si>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</si>
  <si>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</si>
  <si>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</si>
  <si>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</si>
  <si>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</si>
  <si>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</si>
  <si>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</si>
  <si>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</si>
  <si>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</si>
  <si>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</si>
  <si>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</si>
  <si>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</si>
  <si>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</si>
  <si>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</si>
  <si>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</si>
  <si>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</si>
  <si>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</si>
  <si>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</si>
  <si>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</si>
  <si>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</si>
  <si>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</si>
  <si>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</si>
  <si>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</si>
  <si>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</si>
  <si>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</si>
  <si>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</si>
  <si>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</si>
  <si>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</si>
  <si>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</si>
  <si>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</si>
  <si>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</si>
  <si>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</si>
  <si>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</si>
  <si>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</si>
  <si>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</si>
  <si>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</si>
  <si>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</si>
  <si>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</si>
  <si>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</si>
  <si>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</si>
  <si>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</si>
  <si>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</si>
  <si>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</si>
  <si>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</si>
  <si>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</si>
  <si>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</si>
  <si>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</si>
  <si>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</si>
  <si>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 xml:space="preserve">Deodar wood frame with braces and braces and 22 gauge G.I sheet facing on one side including hold fast wooden beadings, hinges, and locking arrangment as  directed by Engineer-incharge. (Page # 58, item # 13)
</t>
  </si>
  <si>
    <t>1.10.2</t>
  </si>
  <si>
    <t>1.10.3</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</si>
  <si>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</si>
  <si>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</si>
  <si>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</si>
  <si>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</si>
  <si>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</si>
  <si>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</si>
  <si>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</si>
  <si>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</si>
  <si>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</si>
  <si>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</si>
  <si>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</si>
  <si>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</si>
  <si>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</si>
  <si>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</si>
  <si>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</si>
  <si>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</si>
  <si>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</si>
  <si>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</si>
  <si>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</si>
  <si>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</si>
  <si>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</si>
  <si>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</si>
  <si>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</si>
  <si>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</si>
  <si>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</si>
  <si>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</si>
  <si>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 xml:space="preserve">Summary Cost of Project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</si>
  <si>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</si>
  <si>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</si>
  <si>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</si>
  <si>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</si>
  <si>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</si>
  <si>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</si>
  <si>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</si>
  <si>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</si>
  <si>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</si>
  <si>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</si>
  <si>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</si>
  <si>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one Class Room</t>
  </si>
  <si>
    <t>iii</t>
  </si>
  <si>
    <t>S.#</t>
  </si>
  <si>
    <t xml:space="preserve">Item Description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</si>
  <si>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</si>
  <si>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</si>
  <si>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</si>
  <si>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</si>
  <si>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</si>
  <si>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</si>
  <si>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</si>
  <si>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</si>
  <si>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</si>
  <si>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</si>
  <si>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</si>
  <si>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</si>
  <si>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</si>
  <si>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</si>
  <si>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</si>
  <si>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</si>
  <si>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</si>
  <si>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</si>
  <si>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</si>
  <si>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</si>
  <si>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</si>
  <si>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</si>
  <si>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</si>
  <si>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</si>
  <si>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</si>
  <si>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</si>
  <si>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</si>
  <si>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</si>
  <si>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</si>
  <si>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</si>
  <si>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</si>
  <si>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</si>
  <si>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</si>
  <si>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</si>
  <si>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</si>
  <si>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</si>
  <si>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</si>
  <si>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</si>
  <si>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</si>
  <si>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</si>
  <si>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</si>
  <si>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</si>
  <si>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</si>
  <si>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</si>
  <si>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</si>
  <si>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</si>
  <si>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</si>
  <si>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</si>
  <si>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</si>
  <si>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</si>
  <si>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</si>
  <si>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</si>
  <si>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</si>
  <si>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</si>
  <si>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</si>
  <si>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</si>
  <si>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</si>
  <si>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</si>
  <si>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</si>
  <si>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</si>
  <si>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</si>
  <si>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</si>
  <si>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</si>
  <si>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</si>
  <si>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</si>
  <si>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</si>
  <si>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</si>
  <si>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</si>
  <si>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</si>
  <si>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</si>
  <si>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</si>
  <si>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</si>
  <si>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</si>
  <si>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</si>
  <si>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</si>
  <si>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</si>
  <si>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</si>
  <si>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Tando Qaisr</t>
  </si>
  <si>
    <t>Nos</t>
  </si>
  <si>
    <t xml:space="preserve">Sand </t>
  </si>
  <si>
    <t xml:space="preserve">Bolari </t>
  </si>
  <si>
    <t>CFt</t>
  </si>
  <si>
    <t xml:space="preserve">Aggreagtes </t>
  </si>
  <si>
    <t>Jamshoro</t>
  </si>
  <si>
    <t xml:space="preserve">Cement </t>
  </si>
  <si>
    <t xml:space="preserve">Dada Bhai </t>
  </si>
  <si>
    <t>bags</t>
  </si>
  <si>
    <t xml:space="preserve">Tiles </t>
  </si>
  <si>
    <t xml:space="preserve">Hyderabad </t>
  </si>
  <si>
    <t>NoS</t>
  </si>
  <si>
    <t xml:space="preserve">Bitumanns </t>
  </si>
  <si>
    <t>KG</t>
  </si>
  <si>
    <t>Sum of Scheduled Item (A+C+D)</t>
  </si>
  <si>
    <t>Sum of Non Scheduled Items (B+E)</t>
  </si>
  <si>
    <t>Carrage of Material   ( C )</t>
  </si>
  <si>
    <t xml:space="preserve"> Part -B Non  Schedule Rate -(E)</t>
  </si>
  <si>
    <t>Part-A Sindh  Schedule Rate 2012-( D)</t>
  </si>
  <si>
    <t>Project Management Implementation Unit (SERP-II)
Education and Literacy Deptarment Govt. of Sindh</t>
  </si>
  <si>
    <t>District : Jamshoro Talka :  Kotri
GBPS Kotri No 2</t>
  </si>
  <si>
    <t xml:space="preserve">Engineer Estimate </t>
  </si>
  <si>
    <t>District : Jamshoro</t>
  </si>
  <si>
    <t xml:space="preserve">Material carriage statement  </t>
  </si>
  <si>
    <t xml:space="preserve"> Point</t>
  </si>
  <si>
    <t>Point</t>
  </si>
  <si>
    <t xml:space="preserve"> No.</t>
  </si>
  <si>
    <t>No</t>
  </si>
  <si>
    <t xml:space="preserve"> Rft</t>
  </si>
  <si>
    <t>Nnew Construction   Additional Class  Room 01</t>
  </si>
  <si>
    <t>Excavation Work</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</si>
  <si>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</si>
  <si>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</si>
  <si>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</si>
  <si>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</si>
  <si>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Below Ground</t>
  </si>
  <si>
    <t>Above Plinth</t>
  </si>
  <si>
    <t>School Name :GBHS Kalri</t>
  </si>
  <si>
    <t>School ID :422040183</t>
  </si>
  <si>
    <t>Taulka :  Manjhand</t>
  </si>
  <si>
    <t>District : Jamshoro Talka : Manjhand
GBHS Kalri</t>
  </si>
  <si>
    <t>School Name :  GBHS Kalri</t>
  </si>
  <si>
    <t>Talka  Manjhand</t>
  </si>
  <si>
    <t>District : Jamshoro Talka : Manjhand
 GBHS Kalri</t>
  </si>
  <si>
    <t xml:space="preserve">Engineer Estimte </t>
  </si>
  <si>
    <t>School Name :   GBHS Kalri</t>
  </si>
  <si>
    <t>Talka: Manjhand</t>
  </si>
  <si>
    <t>Material carriage statement  to for Jamshoro ( Manjhand )</t>
  </si>
  <si>
    <t>Talka Manjhand</t>
  </si>
  <si>
    <t>Material Statement for Jamshoro ( Manjhand  )</t>
  </si>
  <si>
    <t>Measurement Sheet</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</si>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</sst>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 numFmtId="171" formatCode="_(* #,##0.0_);_(* \(#,##0.0\);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9"/>
      <color theme="1"/>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72">
    <border>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medium">
        <color auto="1"/>
      </bottom>
      <diagonal/>
    </border>
    <border>
      <left/>
      <right/>
      <top/>
      <bottom style="medium">
        <color auto="1"/>
      </bottom>
      <diagonal/>
    </border>
    <border>
      <left/>
      <right style="hair">
        <color auto="1"/>
      </right>
      <top/>
      <bottom style="medium">
        <color auto="1"/>
      </bottom>
      <diagonal/>
    </border>
    <border>
      <left style="medium">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400">
    <xf numFmtId="0" fontId="0" fillId="0" borderId="0" xfId="0"/>
    <xf numFmtId="0" fontId="0" fillId="0" borderId="1" xfId="0" applyBorder="1"/>
    <xf numFmtId="0" fontId="0" fillId="0" borderId="3" xfId="0" applyBorder="1"/>
    <xf numFmtId="0" fontId="0" fillId="0" borderId="0" xfId="0" applyAlignment="1">
      <alignment horizontal="center"/>
    </xf>
    <xf numFmtId="0" fontId="2" fillId="0" borderId="0" xfId="0" applyFont="1" applyAlignment="1">
      <alignment horizontal="center" vertical="center"/>
    </xf>
    <xf numFmtId="0" fontId="0" fillId="0" borderId="4" xfId="0" applyBorder="1" applyAlignment="1">
      <alignment horizontal="center"/>
    </xf>
    <xf numFmtId="0" fontId="0" fillId="0" borderId="2" xfId="0" applyBorder="1"/>
    <xf numFmtId="0" fontId="0" fillId="0" borderId="2" xfId="0" applyBorder="1" applyAlignment="1">
      <alignment horizontal="center"/>
    </xf>
    <xf numFmtId="0" fontId="2" fillId="0" borderId="2" xfId="0" applyFont="1" applyBorder="1"/>
    <xf numFmtId="0" fontId="0" fillId="0" borderId="5" xfId="0" applyBorder="1"/>
    <xf numFmtId="0" fontId="0" fillId="0" borderId="6" xfId="0" applyBorder="1" applyAlignment="1">
      <alignment horizontal="center"/>
    </xf>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4" xfId="0" applyBorder="1" applyAlignment="1">
      <alignment horizontal="left"/>
    </xf>
    <xf numFmtId="0" fontId="0" fillId="0" borderId="15" xfId="0" applyBorder="1"/>
    <xf numFmtId="0" fontId="0" fillId="0" borderId="12" xfId="0" applyBorder="1" applyAlignment="1">
      <alignment horizontal="center"/>
    </xf>
    <xf numFmtId="0" fontId="0" fillId="0" borderId="0" xfId="0" applyBorder="1"/>
    <xf numFmtId="0" fontId="0" fillId="0" borderId="1" xfId="0" applyBorder="1" applyAlignment="1">
      <alignment horizontal="center"/>
    </xf>
    <xf numFmtId="0" fontId="0" fillId="0" borderId="16" xfId="0" applyBorder="1"/>
    <xf numFmtId="0" fontId="0" fillId="0" borderId="18" xfId="0" applyBorder="1"/>
    <xf numFmtId="0" fontId="0" fillId="0" borderId="19" xfId="0" applyBorder="1" applyAlignment="1">
      <alignment horizontal="center"/>
    </xf>
    <xf numFmtId="0" fontId="0" fillId="0" borderId="3" xfId="0" applyBorder="1" applyAlignment="1">
      <alignment horizont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2" fontId="0" fillId="0" borderId="22" xfId="0" applyNumberFormat="1" applyBorder="1" applyAlignment="1">
      <alignment horizontal="center"/>
    </xf>
    <xf numFmtId="165" fontId="0" fillId="3" borderId="22" xfId="0" applyNumberFormat="1" applyFill="1" applyBorder="1" applyAlignment="1">
      <alignment horizontal="center"/>
    </xf>
    <xf numFmtId="165" fontId="0" fillId="3" borderId="27" xfId="0" applyNumberFormat="1" applyFill="1" applyBorder="1" applyAlignment="1">
      <alignment horizontal="center"/>
    </xf>
    <xf numFmtId="2" fontId="2" fillId="2" borderId="2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0" fontId="4" fillId="4" borderId="0" xfId="0" applyFont="1" applyFill="1"/>
    <xf numFmtId="0" fontId="5" fillId="4" borderId="0" xfId="0" applyFont="1" applyFill="1" applyAlignment="1">
      <alignment horizontal="center" vertical="center"/>
    </xf>
    <xf numFmtId="43" fontId="5" fillId="4" borderId="0" xfId="1" applyFont="1" applyFill="1" applyAlignment="1">
      <alignment horizontal="center"/>
    </xf>
    <xf numFmtId="2" fontId="0" fillId="0" borderId="0" xfId="0" applyNumberFormat="1"/>
    <xf numFmtId="0" fontId="0" fillId="0" borderId="2" xfId="0" applyBorder="1" applyAlignment="1">
      <alignment horizontal="center"/>
    </xf>
    <xf numFmtId="0" fontId="0" fillId="0" borderId="7" xfId="0" applyBorder="1" applyAlignment="1">
      <alignment horizontal="center" vertical="center"/>
    </xf>
    <xf numFmtId="16" fontId="0" fillId="0" borderId="7" xfId="0" applyNumberFormat="1" applyBorder="1" applyAlignment="1">
      <alignment horizontal="center" vertical="center"/>
    </xf>
    <xf numFmtId="0" fontId="2" fillId="0" borderId="7" xfId="0" applyFont="1" applyBorder="1" applyAlignment="1">
      <alignment horizontal="center" vertical="center"/>
    </xf>
    <xf numFmtId="0" fontId="0" fillId="0" borderId="8" xfId="0" applyBorder="1" applyAlignment="1">
      <alignment horizontal="center"/>
    </xf>
    <xf numFmtId="164" fontId="0" fillId="0" borderId="7" xfId="0" applyNumberFormat="1" applyBorder="1" applyAlignment="1">
      <alignment horizontal="center" vertical="center"/>
    </xf>
    <xf numFmtId="1" fontId="0" fillId="0" borderId="7" xfId="0" applyNumberFormat="1" applyBorder="1" applyAlignment="1">
      <alignment horizontal="center" vertical="center"/>
    </xf>
    <xf numFmtId="0" fontId="0" fillId="0" borderId="9" xfId="0" applyBorder="1" applyAlignment="1">
      <alignment horizontal="center" vertical="center"/>
    </xf>
    <xf numFmtId="164" fontId="0" fillId="0" borderId="2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2" fillId="5" borderId="0" xfId="0" applyFont="1" applyFill="1" applyAlignment="1">
      <alignment vertical="top"/>
    </xf>
    <xf numFmtId="0" fontId="15" fillId="0" borderId="0" xfId="0" applyFont="1" applyBorder="1" applyAlignment="1">
      <alignment horizontal="center" vertical="top"/>
    </xf>
    <xf numFmtId="4" fontId="15" fillId="0" borderId="0" xfId="1" applyNumberFormat="1" applyFont="1" applyFill="1" applyBorder="1" applyAlignment="1">
      <alignment horizontal="center" vertical="top"/>
    </xf>
    <xf numFmtId="4" fontId="15" fillId="0" borderId="0" xfId="1" applyNumberFormat="1" applyFont="1" applyBorder="1" applyAlignment="1">
      <alignment horizontal="center"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30" xfId="0" applyFont="1" applyFill="1" applyBorder="1" applyAlignment="1">
      <alignment vertical="top"/>
    </xf>
    <xf numFmtId="4" fontId="15" fillId="5" borderId="35" xfId="1" applyNumberFormat="1" applyFont="1" applyFill="1" applyBorder="1" applyAlignment="1">
      <alignment horizontal="center" vertical="center" wrapText="1"/>
    </xf>
    <xf numFmtId="2" fontId="15" fillId="5" borderId="35" xfId="0" applyNumberFormat="1" applyFont="1" applyFill="1" applyBorder="1" applyAlignment="1">
      <alignment horizontal="center" vertical="center" wrapText="1"/>
    </xf>
    <xf numFmtId="0" fontId="5" fillId="0" borderId="0" xfId="0" applyFont="1" applyFill="1" applyBorder="1"/>
    <xf numFmtId="0" fontId="12" fillId="4" borderId="37" xfId="0" applyFont="1" applyFill="1" applyBorder="1" applyAlignment="1">
      <alignment horizontal="justify" vertical="top"/>
    </xf>
    <xf numFmtId="0" fontId="12" fillId="4" borderId="37" xfId="0" applyFont="1" applyFill="1" applyBorder="1" applyAlignment="1">
      <alignment horizontal="center" vertical="top"/>
    </xf>
    <xf numFmtId="43" fontId="12" fillId="4" borderId="37" xfId="0" applyNumberFormat="1" applyFont="1" applyFill="1" applyBorder="1" applyAlignment="1">
      <alignment horizontal="center" vertical="top"/>
    </xf>
    <xf numFmtId="43" fontId="14" fillId="4" borderId="37" xfId="1" quotePrefix="1" applyFont="1" applyFill="1" applyBorder="1" applyAlignment="1">
      <alignment horizontal="center" vertical="top" wrapText="1"/>
    </xf>
    <xf numFmtId="0" fontId="12" fillId="5" borderId="37" xfId="0" quotePrefix="1" applyFont="1" applyFill="1" applyBorder="1" applyAlignment="1">
      <alignment horizontal="center" vertical="center" wrapText="1"/>
    </xf>
    <xf numFmtId="43" fontId="14" fillId="4" borderId="38" xfId="1" quotePrefix="1" applyFont="1" applyFill="1" applyBorder="1" applyAlignment="1">
      <alignment horizontal="center" vertical="top" wrapText="1"/>
    </xf>
    <xf numFmtId="0" fontId="13" fillId="4" borderId="37" xfId="0" applyFont="1" applyFill="1" applyBorder="1" applyAlignment="1">
      <alignment horizontal="justify" vertical="top"/>
    </xf>
    <xf numFmtId="166" fontId="12" fillId="4" borderId="37" xfId="0" applyNumberFormat="1" applyFont="1" applyFill="1" applyBorder="1" applyAlignment="1">
      <alignment horizontal="center" vertical="top"/>
    </xf>
    <xf numFmtId="0" fontId="12" fillId="5" borderId="40"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42"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43" xfId="0" applyFont="1" applyFill="1" applyBorder="1"/>
    <xf numFmtId="0" fontId="17" fillId="0" borderId="44" xfId="0" applyFont="1" applyFill="1" applyBorder="1"/>
    <xf numFmtId="0" fontId="5" fillId="0" borderId="44" xfId="0" applyFont="1" applyFill="1" applyBorder="1" applyAlignment="1">
      <alignment horizontal="center"/>
    </xf>
    <xf numFmtId="4" fontId="5" fillId="0" borderId="44" xfId="1" applyNumberFormat="1" applyFont="1" applyFill="1" applyBorder="1" applyAlignment="1">
      <alignment horizontal="center"/>
    </xf>
    <xf numFmtId="43" fontId="5" fillId="0" borderId="44" xfId="1" applyFont="1" applyFill="1" applyBorder="1"/>
    <xf numFmtId="0" fontId="5" fillId="0" borderId="45" xfId="0" applyFont="1" applyFill="1" applyBorder="1"/>
    <xf numFmtId="0" fontId="5" fillId="0" borderId="0" xfId="0" applyFont="1" applyFill="1"/>
    <xf numFmtId="0" fontId="4" fillId="0" borderId="46" xfId="0" applyFont="1" applyFill="1" applyBorder="1" applyAlignment="1">
      <alignment horizontal="center" vertical="top"/>
    </xf>
    <xf numFmtId="164" fontId="12" fillId="5" borderId="46" xfId="0" applyNumberFormat="1" applyFont="1" applyFill="1" applyBorder="1" applyAlignment="1">
      <alignment horizontal="center" vertical="top"/>
    </xf>
    <xf numFmtId="43" fontId="12" fillId="4" borderId="38" xfId="0" applyNumberFormat="1" applyFont="1" applyFill="1" applyBorder="1" applyAlignment="1">
      <alignment horizontal="center" vertical="top"/>
    </xf>
    <xf numFmtId="0" fontId="6" fillId="0" borderId="0" xfId="0" applyFont="1" applyFill="1" applyBorder="1"/>
    <xf numFmtId="164" fontId="13" fillId="5" borderId="46" xfId="0" applyNumberFormat="1" applyFont="1" applyFill="1" applyBorder="1" applyAlignment="1">
      <alignment horizontal="center" vertical="top"/>
    </xf>
    <xf numFmtId="164" fontId="12" fillId="5" borderId="39" xfId="0" applyNumberFormat="1" applyFont="1" applyFill="1" applyBorder="1" applyAlignment="1">
      <alignment horizontal="center" vertical="top"/>
    </xf>
    <xf numFmtId="0" fontId="12" fillId="4" borderId="40" xfId="0" applyFont="1" applyFill="1" applyBorder="1" applyAlignment="1">
      <alignment horizontal="justify" vertical="top"/>
    </xf>
    <xf numFmtId="166" fontId="12" fillId="4" borderId="40" xfId="0" applyNumberFormat="1" applyFont="1" applyFill="1" applyBorder="1" applyAlignment="1">
      <alignment horizontal="center" vertical="top"/>
    </xf>
    <xf numFmtId="43" fontId="12" fillId="4" borderId="40" xfId="0" applyNumberFormat="1" applyFont="1" applyFill="1" applyBorder="1" applyAlignment="1">
      <alignment horizontal="center" vertical="top"/>
    </xf>
    <xf numFmtId="43" fontId="14" fillId="4" borderId="40" xfId="1" quotePrefix="1" applyFont="1" applyFill="1" applyBorder="1" applyAlignment="1">
      <alignment horizontal="center" vertical="top" wrapText="1"/>
    </xf>
    <xf numFmtId="43" fontId="12" fillId="4" borderId="47"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35" xfId="1" applyFont="1" applyFill="1" applyBorder="1" applyAlignment="1">
      <alignment horizontal="center" vertical="center" wrapText="1"/>
    </xf>
    <xf numFmtId="0" fontId="13" fillId="4" borderId="43" xfId="0" applyFont="1" applyFill="1" applyBorder="1" applyAlignment="1">
      <alignment horizontal="center" vertical="top" wrapText="1"/>
    </xf>
    <xf numFmtId="0" fontId="13" fillId="4" borderId="44" xfId="0" applyFont="1" applyFill="1" applyBorder="1" applyAlignment="1">
      <alignment horizontal="justify" vertical="top"/>
    </xf>
    <xf numFmtId="0" fontId="12" fillId="4" borderId="44" xfId="0" applyFont="1" applyFill="1" applyBorder="1" applyAlignment="1">
      <alignment horizontal="center" vertical="top"/>
    </xf>
    <xf numFmtId="43" fontId="12" fillId="4" borderId="44" xfId="0" applyNumberFormat="1" applyFont="1" applyFill="1" applyBorder="1" applyAlignment="1">
      <alignment horizontal="center" vertical="top"/>
    </xf>
    <xf numFmtId="43" fontId="14" fillId="4" borderId="44" xfId="1" quotePrefix="1" applyFont="1" applyFill="1" applyBorder="1" applyAlignment="1">
      <alignment horizontal="center" vertical="top" wrapText="1"/>
    </xf>
    <xf numFmtId="0" fontId="12" fillId="5" borderId="44" xfId="0" quotePrefix="1" applyFont="1" applyFill="1" applyBorder="1" applyAlignment="1">
      <alignment horizontal="center" vertical="center" wrapText="1"/>
    </xf>
    <xf numFmtId="43" fontId="14" fillId="4" borderId="45" xfId="1" quotePrefix="1" applyFont="1" applyFill="1" applyBorder="1" applyAlignment="1">
      <alignment horizontal="center" vertical="top" wrapText="1"/>
    </xf>
    <xf numFmtId="0" fontId="13" fillId="5" borderId="46" xfId="0" applyFont="1" applyFill="1" applyBorder="1" applyAlignment="1">
      <alignment horizontal="center" vertical="top"/>
    </xf>
    <xf numFmtId="0" fontId="12" fillId="4" borderId="37" xfId="0" quotePrefix="1" applyFont="1" applyFill="1" applyBorder="1" applyAlignment="1">
      <alignment horizontal="center" vertical="center" wrapText="1"/>
    </xf>
    <xf numFmtId="0" fontId="13" fillId="5" borderId="39" xfId="0" applyFont="1" applyFill="1" applyBorder="1" applyAlignment="1">
      <alignment horizontal="center" vertical="top"/>
    </xf>
    <xf numFmtId="0" fontId="12" fillId="4" borderId="40" xfId="0" applyFont="1" applyFill="1" applyBorder="1" applyAlignment="1">
      <alignment horizontal="center" vertical="top"/>
    </xf>
    <xf numFmtId="43" fontId="14" fillId="4" borderId="47"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2" fillId="0" borderId="0" xfId="0" applyFont="1"/>
    <xf numFmtId="43" fontId="14" fillId="5" borderId="0" xfId="1" applyFont="1" applyFill="1" applyAlignment="1">
      <alignment vertical="top"/>
    </xf>
    <xf numFmtId="43" fontId="0" fillId="0" borderId="42" xfId="0" applyNumberFormat="1" applyBorder="1"/>
    <xf numFmtId="43" fontId="13" fillId="5" borderId="0" xfId="1" applyFont="1" applyFill="1" applyBorder="1" applyAlignment="1">
      <alignment vertical="top"/>
    </xf>
    <xf numFmtId="0" fontId="13" fillId="5" borderId="43" xfId="0" applyFont="1" applyFill="1" applyBorder="1" applyAlignment="1">
      <alignment horizontal="center" vertical="center"/>
    </xf>
    <xf numFmtId="0" fontId="13" fillId="4" borderId="44" xfId="0" applyFont="1" applyFill="1" applyBorder="1" applyAlignment="1">
      <alignment horizontal="justify" vertical="center"/>
    </xf>
    <xf numFmtId="0" fontId="13" fillId="4" borderId="46" xfId="0" applyFont="1" applyFill="1" applyBorder="1" applyAlignment="1">
      <alignment horizontal="center" vertical="top"/>
    </xf>
    <xf numFmtId="0" fontId="4" fillId="0" borderId="46" xfId="0" applyFont="1" applyFill="1" applyBorder="1" applyAlignment="1">
      <alignment horizontal="center" vertical="center"/>
    </xf>
    <xf numFmtId="0" fontId="13" fillId="4" borderId="46" xfId="0" applyFont="1" applyFill="1" applyBorder="1" applyAlignment="1">
      <alignment horizontal="center" vertical="top" wrapText="1"/>
    </xf>
    <xf numFmtId="0" fontId="18" fillId="0" borderId="46" xfId="0" applyFont="1" applyFill="1" applyBorder="1" applyAlignment="1">
      <alignment horizontal="center" vertical="center"/>
    </xf>
    <xf numFmtId="0" fontId="15" fillId="0" borderId="46" xfId="0" applyFont="1" applyFill="1" applyBorder="1" applyAlignment="1">
      <alignment horizontal="center" vertical="top"/>
    </xf>
    <xf numFmtId="0" fontId="12" fillId="4" borderId="37" xfId="0" applyFont="1" applyFill="1" applyBorder="1" applyAlignment="1">
      <alignment horizontal="justify" vertical="top" wrapText="1"/>
    </xf>
    <xf numFmtId="0" fontId="18" fillId="4" borderId="37" xfId="0" applyFont="1" applyFill="1" applyBorder="1" applyAlignment="1">
      <alignment horizontal="justify" vertical="center"/>
    </xf>
    <xf numFmtId="0" fontId="18" fillId="0" borderId="37" xfId="0" applyFont="1" applyFill="1" applyBorder="1" applyAlignment="1">
      <alignment horizontal="center" vertical="center"/>
    </xf>
    <xf numFmtId="43" fontId="15" fillId="5" borderId="37" xfId="1" applyFont="1" applyFill="1" applyBorder="1" applyAlignment="1">
      <alignment vertical="center" wrapText="1"/>
    </xf>
    <xf numFmtId="43" fontId="15" fillId="5" borderId="37" xfId="1" quotePrefix="1" applyFont="1" applyFill="1" applyBorder="1" applyAlignment="1">
      <alignment horizontal="center" vertical="center" wrapText="1"/>
    </xf>
    <xf numFmtId="0" fontId="12" fillId="4" borderId="37" xfId="0" applyFont="1" applyFill="1" applyBorder="1" applyAlignment="1">
      <alignment horizontal="center" vertical="center"/>
    </xf>
    <xf numFmtId="43" fontId="12" fillId="4" borderId="37" xfId="0" applyNumberFormat="1" applyFont="1" applyFill="1" applyBorder="1" applyAlignment="1">
      <alignment horizontal="justify" vertical="center"/>
    </xf>
    <xf numFmtId="43" fontId="12" fillId="4" borderId="37" xfId="1" applyFont="1" applyFill="1" applyBorder="1" applyAlignment="1">
      <alignment horizontal="center" vertical="center"/>
    </xf>
    <xf numFmtId="0" fontId="6" fillId="0" borderId="37" xfId="0" applyFont="1" applyFill="1" applyBorder="1" applyAlignment="1">
      <alignment horizontal="justify" vertical="top"/>
    </xf>
    <xf numFmtId="2" fontId="13" fillId="5" borderId="46" xfId="0" applyNumberFormat="1" applyFont="1" applyFill="1" applyBorder="1" applyAlignment="1">
      <alignment horizontal="center" vertical="top"/>
    </xf>
    <xf numFmtId="43" fontId="14" fillId="5" borderId="37" xfId="1" applyFont="1" applyFill="1" applyBorder="1" applyAlignment="1">
      <alignment vertical="top" wrapText="1"/>
    </xf>
    <xf numFmtId="43" fontId="12" fillId="4" borderId="37" xfId="1" applyFont="1" applyFill="1" applyBorder="1" applyAlignment="1">
      <alignment horizontal="center" vertical="top" wrapText="1"/>
    </xf>
    <xf numFmtId="0" fontId="12" fillId="4" borderId="37" xfId="0" applyFont="1" applyFill="1" applyBorder="1" applyAlignment="1">
      <alignment horizontal="center" vertical="top" wrapText="1"/>
    </xf>
    <xf numFmtId="0" fontId="12" fillId="5" borderId="0" xfId="0" quotePrefix="1" applyFont="1" applyFill="1" applyBorder="1" applyAlignment="1">
      <alignment horizontal="center" vertical="center" wrapText="1"/>
    </xf>
    <xf numFmtId="0" fontId="13" fillId="5" borderId="0" xfId="0" applyFont="1" applyFill="1" applyAlignment="1">
      <alignment horizontal="center" vertical="top"/>
    </xf>
    <xf numFmtId="43" fontId="15" fillId="4" borderId="42" xfId="1" applyFont="1" applyFill="1" applyBorder="1" applyAlignment="1">
      <alignment vertical="top"/>
    </xf>
    <xf numFmtId="167" fontId="14" fillId="4" borderId="37" xfId="1" quotePrefix="1" applyNumberFormat="1" applyFont="1" applyFill="1" applyBorder="1" applyAlignment="1">
      <alignment horizontal="center" vertical="top" wrapText="1"/>
    </xf>
    <xf numFmtId="0" fontId="13" fillId="4" borderId="37" xfId="0" applyFont="1" applyFill="1" applyBorder="1" applyAlignment="1">
      <alignment horizontal="center" vertical="top"/>
    </xf>
    <xf numFmtId="0" fontId="18" fillId="0" borderId="46" xfId="0" applyFont="1" applyFill="1" applyBorder="1" applyAlignment="1">
      <alignment horizontal="center" vertical="top"/>
    </xf>
    <xf numFmtId="0" fontId="15" fillId="0" borderId="37" xfId="0" applyFont="1" applyBorder="1" applyAlignment="1">
      <alignment horizontal="left" vertical="top" wrapText="1"/>
    </xf>
    <xf numFmtId="9" fontId="20" fillId="0" borderId="37" xfId="0" applyNumberFormat="1" applyFont="1" applyFill="1" applyBorder="1" applyAlignment="1">
      <alignment horizontal="center"/>
    </xf>
    <xf numFmtId="4" fontId="20" fillId="0" borderId="37" xfId="1" applyNumberFormat="1" applyFont="1" applyFill="1" applyBorder="1" applyAlignment="1">
      <alignment horizontal="center"/>
    </xf>
    <xf numFmtId="43" fontId="20" fillId="0" borderId="37" xfId="1" applyFont="1" applyFill="1" applyBorder="1" applyAlignment="1">
      <alignment horizontal="center" vertical="center"/>
    </xf>
    <xf numFmtId="0" fontId="20" fillId="0" borderId="38" xfId="0" applyFont="1" applyFill="1" applyBorder="1"/>
    <xf numFmtId="164" fontId="13" fillId="5" borderId="37" xfId="0" applyNumberFormat="1" applyFont="1" applyFill="1" applyBorder="1" applyAlignment="1">
      <alignment horizontal="left" vertical="top"/>
    </xf>
    <xf numFmtId="43" fontId="20" fillId="0" borderId="37" xfId="1" applyFont="1" applyFill="1" applyBorder="1" applyAlignment="1">
      <alignment horizontal="center"/>
    </xf>
    <xf numFmtId="43" fontId="12" fillId="4" borderId="37" xfId="1" applyFont="1" applyFill="1" applyBorder="1" applyAlignment="1">
      <alignment horizontal="center" vertical="top"/>
    </xf>
    <xf numFmtId="0" fontId="12" fillId="4" borderId="37" xfId="0" applyFont="1" applyFill="1" applyBorder="1" applyAlignment="1">
      <alignment horizontal="left" vertical="top" wrapText="1"/>
    </xf>
    <xf numFmtId="0" fontId="5" fillId="0" borderId="0" xfId="0" applyNumberFormat="1" applyFont="1" applyFill="1"/>
    <xf numFmtId="0" fontId="15" fillId="0" borderId="43" xfId="0" applyFont="1" applyBorder="1" applyAlignment="1">
      <alignment horizontal="center" vertical="top" wrapText="1"/>
    </xf>
    <xf numFmtId="0" fontId="15" fillId="0" borderId="44" xfId="0" applyFont="1" applyBorder="1" applyAlignment="1">
      <alignment horizontal="left" vertical="top" wrapText="1"/>
    </xf>
    <xf numFmtId="0" fontId="18" fillId="0" borderId="44" xfId="0" applyFont="1" applyFill="1" applyBorder="1" applyAlignment="1">
      <alignment horizontal="center" vertical="center"/>
    </xf>
    <xf numFmtId="4" fontId="18" fillId="0" borderId="44" xfId="1" applyNumberFormat="1" applyFont="1" applyFill="1" applyBorder="1" applyAlignment="1">
      <alignment horizontal="center" vertical="center"/>
    </xf>
    <xf numFmtId="0" fontId="20" fillId="0" borderId="45" xfId="0" applyFont="1" applyFill="1" applyBorder="1"/>
    <xf numFmtId="0" fontId="20" fillId="0" borderId="0" xfId="0" applyFont="1" applyFill="1" applyBorder="1"/>
    <xf numFmtId="0" fontId="20" fillId="0" borderId="46"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30" xfId="0" applyFont="1" applyBorder="1"/>
    <xf numFmtId="43" fontId="12" fillId="0" borderId="30" xfId="1" applyFont="1" applyBorder="1"/>
    <xf numFmtId="0" fontId="22" fillId="0" borderId="0" xfId="0" applyFont="1" applyBorder="1"/>
    <xf numFmtId="0" fontId="13" fillId="0" borderId="0" xfId="0" applyFont="1" applyBorder="1"/>
    <xf numFmtId="0" fontId="15" fillId="0" borderId="43" xfId="6" applyFont="1" applyFill="1" applyBorder="1" applyAlignment="1">
      <alignment horizontal="center" vertical="center" wrapText="1"/>
    </xf>
    <xf numFmtId="0" fontId="15" fillId="0" borderId="44" xfId="6" applyFont="1" applyFill="1" applyBorder="1" applyAlignment="1">
      <alignment horizontal="left" vertical="center"/>
    </xf>
    <xf numFmtId="43" fontId="15" fillId="0" borderId="45" xfId="1" applyFont="1" applyFill="1" applyBorder="1" applyAlignment="1">
      <alignment horizontal="center" vertical="center"/>
    </xf>
    <xf numFmtId="0" fontId="12" fillId="0" borderId="46" xfId="0" applyFont="1" applyBorder="1" applyAlignment="1">
      <alignment horizontal="center"/>
    </xf>
    <xf numFmtId="169" fontId="12" fillId="0" borderId="37" xfId="0" applyNumberFormat="1" applyFont="1" applyBorder="1"/>
    <xf numFmtId="43" fontId="12" fillId="0" borderId="38" xfId="1" applyFont="1" applyBorder="1" applyAlignment="1">
      <alignment horizontal="center"/>
    </xf>
    <xf numFmtId="169" fontId="12" fillId="0" borderId="0" xfId="0" applyNumberFormat="1" applyFont="1" applyBorder="1"/>
    <xf numFmtId="0" fontId="12" fillId="0" borderId="37" xfId="0" applyFont="1" applyBorder="1"/>
    <xf numFmtId="169" fontId="13" fillId="0" borderId="37" xfId="0" applyNumberFormat="1" applyFont="1" applyBorder="1"/>
    <xf numFmtId="43" fontId="13" fillId="0" borderId="38" xfId="1" applyFont="1" applyBorder="1" applyAlignment="1">
      <alignment horizontal="center"/>
    </xf>
    <xf numFmtId="169" fontId="12" fillId="0" borderId="46" xfId="0" applyNumberFormat="1" applyFont="1" applyBorder="1" applyAlignment="1">
      <alignment horizontal="center"/>
    </xf>
    <xf numFmtId="169" fontId="12" fillId="0" borderId="48" xfId="0" applyNumberFormat="1" applyFont="1" applyBorder="1" applyAlignment="1">
      <alignment horizontal="center"/>
    </xf>
    <xf numFmtId="0" fontId="13" fillId="0" borderId="49" xfId="0" applyFont="1" applyBorder="1" applyAlignment="1">
      <alignment horizontal="right"/>
    </xf>
    <xf numFmtId="43" fontId="13" fillId="0" borderId="50" xfId="1" applyFont="1" applyBorder="1" applyAlignment="1">
      <alignment horizontal="center"/>
    </xf>
    <xf numFmtId="169" fontId="12" fillId="0" borderId="51" xfId="0" applyNumberFormat="1" applyFont="1" applyBorder="1" applyAlignment="1">
      <alignment horizontal="center"/>
    </xf>
    <xf numFmtId="0" fontId="13" fillId="0" borderId="52" xfId="0" applyFont="1" applyBorder="1" applyAlignment="1">
      <alignment horizontal="right"/>
    </xf>
    <xf numFmtId="43" fontId="13" fillId="0" borderId="53" xfId="1" applyFont="1" applyBorder="1" applyAlignment="1">
      <alignment horizontal="center"/>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24" fillId="0" borderId="0" xfId="0" applyFont="1"/>
    <xf numFmtId="0" fontId="24" fillId="0" borderId="0" xfId="0" applyFont="1" applyAlignment="1">
      <alignment horizontal="center"/>
    </xf>
    <xf numFmtId="0" fontId="23" fillId="0" borderId="42" xfId="0" applyFont="1" applyBorder="1" applyAlignment="1">
      <alignment horizontal="center"/>
    </xf>
    <xf numFmtId="0" fontId="23" fillId="0" borderId="42" xfId="0" applyFont="1" applyBorder="1" applyAlignment="1">
      <alignment horizontal="left"/>
    </xf>
    <xf numFmtId="2" fontId="23" fillId="0" borderId="42" xfId="0" applyNumberFormat="1" applyFont="1" applyBorder="1" applyAlignment="1">
      <alignment horizontal="center" wrapText="1"/>
    </xf>
    <xf numFmtId="0" fontId="24" fillId="0" borderId="54" xfId="0" applyFont="1" applyBorder="1" applyAlignment="1">
      <alignment horizontal="center"/>
    </xf>
    <xf numFmtId="0" fontId="24" fillId="0" borderId="54" xfId="0" applyFont="1" applyBorder="1"/>
    <xf numFmtId="2" fontId="24" fillId="0" borderId="54" xfId="0" applyNumberFormat="1" applyFont="1" applyBorder="1" applyAlignment="1">
      <alignment horizontal="center"/>
    </xf>
    <xf numFmtId="2" fontId="24" fillId="0" borderId="54" xfId="0" applyNumberFormat="1" applyFont="1" applyBorder="1"/>
    <xf numFmtId="43" fontId="24" fillId="0" borderId="54" xfId="0" applyNumberFormat="1" applyFont="1" applyBorder="1"/>
    <xf numFmtId="43" fontId="24" fillId="0" borderId="54" xfId="0" applyNumberFormat="1" applyFont="1" applyBorder="1" applyAlignment="1">
      <alignment horizontal="center"/>
    </xf>
    <xf numFmtId="2" fontId="24" fillId="0" borderId="55" xfId="0" applyNumberFormat="1" applyFont="1" applyBorder="1" applyAlignment="1">
      <alignment horizontal="center"/>
    </xf>
    <xf numFmtId="0" fontId="24" fillId="0" borderId="54" xfId="0" applyFont="1" applyBorder="1" applyAlignment="1">
      <alignment horizontal="left"/>
    </xf>
    <xf numFmtId="2" fontId="25" fillId="0" borderId="54" xfId="0" applyNumberFormat="1" applyFont="1" applyBorder="1" applyAlignment="1">
      <alignment horizontal="center"/>
    </xf>
    <xf numFmtId="43" fontId="24" fillId="0" borderId="0" xfId="0" applyNumberFormat="1" applyFont="1"/>
    <xf numFmtId="0" fontId="24" fillId="4" borderId="54" xfId="0" applyFont="1" applyFill="1" applyBorder="1" applyAlignment="1">
      <alignment horizontal="center"/>
    </xf>
    <xf numFmtId="0" fontId="24" fillId="4" borderId="54" xfId="0" applyFont="1" applyFill="1" applyBorder="1"/>
    <xf numFmtId="0" fontId="24" fillId="4" borderId="56" xfId="0" applyFont="1" applyFill="1" applyBorder="1"/>
    <xf numFmtId="0" fontId="24" fillId="4" borderId="37" xfId="0" applyFont="1" applyFill="1" applyBorder="1" applyAlignment="1">
      <alignment horizontal="center"/>
    </xf>
    <xf numFmtId="2" fontId="24" fillId="4" borderId="37" xfId="0" applyNumberFormat="1" applyFont="1" applyFill="1" applyBorder="1" applyAlignment="1">
      <alignment horizontal="center"/>
    </xf>
    <xf numFmtId="2" fontId="24" fillId="0" borderId="37" xfId="0" applyNumberFormat="1" applyFont="1" applyBorder="1"/>
    <xf numFmtId="2" fontId="24" fillId="0" borderId="57" xfId="0" applyNumberFormat="1" applyFont="1" applyBorder="1"/>
    <xf numFmtId="43" fontId="24" fillId="4" borderId="56" xfId="0" applyNumberFormat="1" applyFont="1" applyFill="1" applyBorder="1"/>
    <xf numFmtId="43" fontId="24" fillId="4" borderId="54" xfId="0" applyNumberFormat="1" applyFont="1" applyFill="1" applyBorder="1"/>
    <xf numFmtId="2" fontId="24" fillId="4" borderId="54" xfId="0" applyNumberFormat="1" applyFont="1" applyFill="1" applyBorder="1" applyAlignment="1">
      <alignment horizontal="center"/>
    </xf>
    <xf numFmtId="2" fontId="24" fillId="0" borderId="0" xfId="0" applyNumberFormat="1" applyFont="1"/>
    <xf numFmtId="0" fontId="24" fillId="0" borderId="54" xfId="0" applyFont="1" applyFill="1" applyBorder="1" applyAlignment="1">
      <alignment horizontal="center"/>
    </xf>
    <xf numFmtId="43" fontId="24" fillId="0" borderId="54" xfId="1" applyFont="1" applyBorder="1" applyAlignment="1">
      <alignment horizontal="center"/>
    </xf>
    <xf numFmtId="43" fontId="24" fillId="0" borderId="54" xfId="1" applyFont="1" applyBorder="1"/>
    <xf numFmtId="0" fontId="24" fillId="0" borderId="55" xfId="0" applyFont="1" applyBorder="1" applyAlignment="1">
      <alignment horizontal="center"/>
    </xf>
    <xf numFmtId="0" fontId="24" fillId="0" borderId="55" xfId="0" applyFont="1" applyBorder="1"/>
    <xf numFmtId="2" fontId="24" fillId="0" borderId="55" xfId="0" applyNumberFormat="1" applyFont="1" applyBorder="1"/>
    <xf numFmtId="2" fontId="24" fillId="0" borderId="0" xfId="0" applyNumberFormat="1" applyFont="1" applyAlignment="1">
      <alignment horizontal="center"/>
    </xf>
    <xf numFmtId="0" fontId="2" fillId="0" borderId="42" xfId="0" applyFont="1" applyBorder="1"/>
    <xf numFmtId="0" fontId="2" fillId="0" borderId="55" xfId="0" applyFont="1" applyBorder="1" applyAlignment="1">
      <alignment horizontal="center" wrapText="1"/>
    </xf>
    <xf numFmtId="0" fontId="2" fillId="0" borderId="42" xfId="0" applyFont="1" applyBorder="1" applyAlignment="1">
      <alignment horizontal="center" wrapText="1"/>
    </xf>
    <xf numFmtId="0" fontId="2" fillId="0" borderId="42" xfId="0" applyFont="1" applyBorder="1" applyAlignment="1">
      <alignment wrapText="1"/>
    </xf>
    <xf numFmtId="0" fontId="0" fillId="0" borderId="54" xfId="0" applyBorder="1" applyAlignment="1">
      <alignment horizontal="left"/>
    </xf>
    <xf numFmtId="0" fontId="0" fillId="0" borderId="54" xfId="0" applyBorder="1"/>
    <xf numFmtId="0" fontId="0" fillId="0" borderId="54" xfId="0" applyBorder="1" applyAlignment="1">
      <alignment horizontal="center"/>
    </xf>
    <xf numFmtId="2" fontId="0" fillId="0" borderId="54" xfId="0" applyNumberFormat="1" applyBorder="1" applyAlignment="1">
      <alignment horizontal="center"/>
    </xf>
    <xf numFmtId="2" fontId="0" fillId="0" borderId="54" xfId="0" applyNumberFormat="1" applyBorder="1"/>
    <xf numFmtId="0" fontId="2" fillId="0" borderId="54" xfId="0" applyFont="1" applyBorder="1" applyAlignment="1">
      <alignment horizontal="center" wrapText="1"/>
    </xf>
    <xf numFmtId="0" fontId="0" fillId="0" borderId="54" xfId="0" applyFont="1" applyBorder="1" applyAlignment="1">
      <alignment horizontal="center" wrapText="1"/>
    </xf>
    <xf numFmtId="1" fontId="0" fillId="0" borderId="54" xfId="0" applyNumberFormat="1" applyBorder="1" applyAlignment="1">
      <alignment horizontal="center"/>
    </xf>
    <xf numFmtId="0" fontId="0" fillId="0" borderId="55" xfId="0" applyBorder="1"/>
    <xf numFmtId="0" fontId="0" fillId="0" borderId="55" xfId="0" applyBorder="1" applyAlignment="1">
      <alignment horizontal="center"/>
    </xf>
    <xf numFmtId="0" fontId="0" fillId="4" borderId="0" xfId="0" applyFill="1"/>
    <xf numFmtId="0" fontId="0" fillId="4" borderId="0" xfId="0" applyFill="1" applyAlignment="1">
      <alignment horizontal="center"/>
    </xf>
    <xf numFmtId="0" fontId="0" fillId="0" borderId="0" xfId="0" applyAlignment="1">
      <alignment horizontal="center"/>
    </xf>
    <xf numFmtId="0" fontId="13" fillId="0" borderId="0" xfId="0" applyFont="1" applyAlignment="1">
      <alignment horizontal="center" vertical="top" wrapText="1"/>
    </xf>
    <xf numFmtId="0" fontId="0" fillId="0" borderId="17" xfId="0" applyBorder="1" applyAlignment="1">
      <alignment horizontal="center"/>
    </xf>
    <xf numFmtId="0" fontId="27" fillId="0" borderId="0" xfId="0" applyFont="1" applyBorder="1" applyAlignment="1">
      <alignment horizontal="right" vertical="top" wrapText="1"/>
    </xf>
    <xf numFmtId="43" fontId="25"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2" fillId="5" borderId="0" xfId="0" applyFont="1" applyFill="1" applyBorder="1" applyAlignment="1">
      <alignment vertical="top"/>
    </xf>
    <xf numFmtId="0" fontId="18" fillId="0" borderId="0" xfId="0" applyFont="1" applyAlignment="1">
      <alignment horizontal="center"/>
    </xf>
    <xf numFmtId="0" fontId="4" fillId="0" borderId="58" xfId="0" applyFont="1" applyFill="1" applyBorder="1" applyAlignment="1">
      <alignment horizontal="center" vertical="center"/>
    </xf>
    <xf numFmtId="9" fontId="5" fillId="0" borderId="58" xfId="0" quotePrefix="1" applyNumberFormat="1" applyFont="1" applyFill="1" applyBorder="1" applyAlignment="1">
      <alignment horizontal="center"/>
    </xf>
    <xf numFmtId="43" fontId="12" fillId="4" borderId="38" xfId="1" applyFont="1" applyFill="1" applyBorder="1" applyAlignment="1">
      <alignment horizontal="center" vertical="center"/>
    </xf>
    <xf numFmtId="0" fontId="14" fillId="5" borderId="0" xfId="0" applyFont="1" applyFill="1" applyBorder="1" applyAlignment="1">
      <alignment vertical="top"/>
    </xf>
    <xf numFmtId="0" fontId="16" fillId="4" borderId="37" xfId="0" applyFont="1" applyFill="1" applyBorder="1" applyAlignment="1">
      <alignment horizontal="justify" vertical="top"/>
    </xf>
    <xf numFmtId="0" fontId="13" fillId="4" borderId="39" xfId="0" applyFont="1" applyFill="1" applyBorder="1" applyAlignment="1">
      <alignment horizontal="center" vertical="top"/>
    </xf>
    <xf numFmtId="0" fontId="4" fillId="4" borderId="28" xfId="0" applyFont="1" applyFill="1" applyBorder="1" applyAlignment="1">
      <alignment horizontal="left" vertical="center"/>
    </xf>
    <xf numFmtId="0" fontId="6" fillId="4" borderId="28" xfId="0" applyFont="1" applyFill="1" applyBorder="1" applyAlignment="1">
      <alignment horizontal="center" vertical="center"/>
    </xf>
    <xf numFmtId="43" fontId="5" fillId="4" borderId="28" xfId="1" applyFont="1" applyFill="1" applyBorder="1" applyAlignment="1">
      <alignment horizontal="center" vertical="center"/>
    </xf>
    <xf numFmtId="0" fontId="5" fillId="4" borderId="28" xfId="0" applyFont="1" applyFill="1" applyBorder="1" applyAlignment="1">
      <alignment horizontal="center" vertical="center"/>
    </xf>
    <xf numFmtId="43" fontId="5" fillId="4" borderId="28" xfId="1" applyFont="1" applyFill="1" applyBorder="1" applyAlignment="1">
      <alignment horizontal="center"/>
    </xf>
    <xf numFmtId="0" fontId="5" fillId="4" borderId="28" xfId="0" applyFont="1" applyFill="1" applyBorder="1"/>
    <xf numFmtId="0" fontId="4" fillId="4" borderId="28" xfId="0" applyFont="1" applyFill="1" applyBorder="1" applyAlignment="1">
      <alignment horizontal="left"/>
    </xf>
    <xf numFmtId="0" fontId="7" fillId="4" borderId="28" xfId="0" applyFont="1" applyFill="1" applyBorder="1" applyAlignment="1">
      <alignment horizontal="left" vertical="center"/>
    </xf>
    <xf numFmtId="0" fontId="5" fillId="4" borderId="28" xfId="0" applyFont="1" applyFill="1" applyBorder="1" applyAlignment="1">
      <alignment horizontal="center" vertical="center" wrapText="1"/>
    </xf>
    <xf numFmtId="0" fontId="8" fillId="4" borderId="28" xfId="0" applyFont="1" applyFill="1" applyBorder="1" applyAlignment="1">
      <alignment horizontal="left" vertical="center"/>
    </xf>
    <xf numFmtId="0" fontId="7" fillId="4" borderId="28" xfId="0" applyFont="1" applyFill="1" applyBorder="1" applyAlignment="1">
      <alignment horizontal="justify" vertical="top"/>
    </xf>
    <xf numFmtId="0" fontId="8" fillId="4" borderId="28" xfId="0" applyFont="1" applyFill="1" applyBorder="1" applyAlignment="1">
      <alignment horizontal="justify" vertical="top"/>
    </xf>
    <xf numFmtId="0" fontId="8" fillId="4" borderId="28" xfId="0" applyFont="1" applyFill="1" applyBorder="1" applyAlignment="1">
      <alignment horizontal="justify" vertical="center"/>
    </xf>
    <xf numFmtId="0" fontId="5" fillId="4" borderId="28" xfId="0" applyFont="1" applyFill="1" applyBorder="1" applyAlignment="1">
      <alignment horizontal="left" vertical="center"/>
    </xf>
    <xf numFmtId="0" fontId="9" fillId="4" borderId="28" xfId="0" applyFont="1" applyFill="1" applyBorder="1" applyAlignment="1">
      <alignment horizontal="justify" vertical="top"/>
    </xf>
    <xf numFmtId="0" fontId="8" fillId="4" borderId="28" xfId="0" applyFont="1" applyFill="1" applyBorder="1" applyAlignment="1">
      <alignment horizontal="center" vertical="center"/>
    </xf>
    <xf numFmtId="43" fontId="5" fillId="4" borderId="28" xfId="1" applyFont="1" applyFill="1" applyBorder="1" applyAlignment="1">
      <alignment vertical="center"/>
    </xf>
    <xf numFmtId="0" fontId="4" fillId="4" borderId="28" xfId="0" applyFont="1" applyFill="1" applyBorder="1"/>
    <xf numFmtId="43" fontId="5" fillId="4" borderId="28" xfId="1" applyFont="1" applyFill="1" applyBorder="1"/>
    <xf numFmtId="43" fontId="4" fillId="4" borderId="28" xfId="1" applyFont="1" applyFill="1" applyBorder="1"/>
    <xf numFmtId="0" fontId="12" fillId="4" borderId="40" xfId="0" applyFont="1" applyFill="1" applyBorder="1" applyAlignment="1">
      <alignment horizontal="left" vertical="top" wrapText="1"/>
    </xf>
    <xf numFmtId="171" fontId="12" fillId="4" borderId="40" xfId="0" applyNumberFormat="1" applyFont="1" applyFill="1" applyBorder="1" applyAlignment="1">
      <alignment horizontal="center" vertical="top"/>
    </xf>
    <xf numFmtId="0" fontId="0" fillId="0" borderId="0" xfId="0" applyBorder="1" applyAlignment="1">
      <alignment horizontal="center"/>
    </xf>
    <xf numFmtId="2" fontId="2" fillId="0" borderId="42" xfId="0" applyNumberFormat="1" applyFont="1" applyFill="1" applyBorder="1" applyAlignment="1">
      <alignment horizontal="center" wrapText="1"/>
    </xf>
    <xf numFmtId="2" fontId="0" fillId="0" borderId="54" xfId="0" applyNumberFormat="1" applyFill="1" applyBorder="1"/>
    <xf numFmtId="2" fontId="0" fillId="0" borderId="55" xfId="0" applyNumberFormat="1" applyBorder="1"/>
    <xf numFmtId="43" fontId="20" fillId="0" borderId="0" xfId="1" applyFont="1" applyAlignment="1"/>
    <xf numFmtId="43" fontId="12" fillId="0" borderId="0" xfId="1" applyFont="1" applyBorder="1" applyAlignment="1"/>
    <xf numFmtId="0" fontId="0" fillId="0" borderId="60" xfId="0" applyBorder="1"/>
    <xf numFmtId="0" fontId="13" fillId="0" borderId="0" xfId="0" applyFont="1" applyBorder="1" applyAlignment="1">
      <alignment horizontal="center" vertical="top" wrapText="1"/>
    </xf>
    <xf numFmtId="43" fontId="4" fillId="4" borderId="28" xfId="1" applyFont="1" applyFill="1" applyBorder="1" applyAlignment="1">
      <alignment horizontal="center" vertical="center"/>
    </xf>
    <xf numFmtId="43" fontId="4" fillId="4" borderId="28" xfId="1" applyFont="1" applyFill="1" applyBorder="1" applyAlignment="1">
      <alignment horizontal="center"/>
    </xf>
    <xf numFmtId="0" fontId="5" fillId="4" borderId="28" xfId="0" applyFont="1" applyFill="1" applyBorder="1" applyAlignment="1">
      <alignment horizontal="left"/>
    </xf>
    <xf numFmtId="0" fontId="4" fillId="4" borderId="28" xfId="0" applyFont="1" applyFill="1" applyBorder="1" applyAlignment="1">
      <alignment horizontal="center" vertical="center"/>
    </xf>
    <xf numFmtId="0" fontId="14" fillId="5" borderId="60" xfId="0" applyFont="1" applyFill="1" applyBorder="1" applyAlignment="1">
      <alignment vertical="top"/>
    </xf>
    <xf numFmtId="0" fontId="4" fillId="4" borderId="61" xfId="0" applyFont="1" applyFill="1" applyBorder="1" applyAlignment="1">
      <alignment horizontal="center" vertical="center"/>
    </xf>
    <xf numFmtId="0" fontId="4" fillId="4" borderId="62" xfId="0" applyFont="1" applyFill="1" applyBorder="1" applyAlignment="1">
      <alignment horizontal="center" vertical="center"/>
    </xf>
    <xf numFmtId="43" fontId="4" fillId="4" borderId="62" xfId="1" applyFont="1" applyFill="1" applyBorder="1" applyAlignment="1">
      <alignment horizontal="center" vertical="center"/>
    </xf>
    <xf numFmtId="43" fontId="4" fillId="4" borderId="63" xfId="1" applyFont="1" applyFill="1" applyBorder="1" applyAlignment="1">
      <alignment horizontal="center" vertical="center"/>
    </xf>
    <xf numFmtId="0" fontId="4" fillId="4" borderId="64" xfId="0" applyFont="1" applyFill="1" applyBorder="1" applyAlignment="1">
      <alignment horizontal="center" vertical="center"/>
    </xf>
    <xf numFmtId="0" fontId="4" fillId="4" borderId="65" xfId="0" applyFont="1" applyFill="1" applyBorder="1" applyAlignment="1">
      <alignment horizontal="left" vertical="center"/>
    </xf>
    <xf numFmtId="0" fontId="6" fillId="4" borderId="65" xfId="0" applyFont="1" applyFill="1" applyBorder="1" applyAlignment="1">
      <alignment horizontal="center" vertical="center"/>
    </xf>
    <xf numFmtId="43" fontId="5" fillId="4" borderId="65" xfId="1" applyFont="1" applyFill="1" applyBorder="1" applyAlignment="1">
      <alignment horizontal="center" vertical="center"/>
    </xf>
    <xf numFmtId="43" fontId="5" fillId="4" borderId="66" xfId="1" applyFont="1" applyFill="1" applyBorder="1" applyAlignment="1">
      <alignment horizontal="center" vertical="center"/>
    </xf>
    <xf numFmtId="0" fontId="4" fillId="4" borderId="67" xfId="0" applyFont="1" applyFill="1" applyBorder="1" applyAlignment="1">
      <alignment horizontal="center" vertical="center"/>
    </xf>
    <xf numFmtId="43" fontId="4" fillId="4" borderId="68" xfId="1" applyFont="1" applyFill="1" applyBorder="1" applyAlignment="1">
      <alignment horizontal="center"/>
    </xf>
    <xf numFmtId="43" fontId="5" fillId="4" borderId="68" xfId="1" applyFont="1" applyFill="1" applyBorder="1" applyAlignment="1">
      <alignment horizontal="center"/>
    </xf>
    <xf numFmtId="0" fontId="5" fillId="4" borderId="67" xfId="0" applyFont="1" applyFill="1" applyBorder="1" applyAlignment="1">
      <alignment horizontal="center" vertical="center"/>
    </xf>
    <xf numFmtId="43" fontId="5" fillId="4" borderId="68" xfId="1" applyFont="1" applyFill="1" applyBorder="1" applyAlignment="1">
      <alignment horizontal="center" vertical="center"/>
    </xf>
    <xf numFmtId="43" fontId="4" fillId="4" borderId="68" xfId="0" applyNumberFormat="1" applyFont="1" applyFill="1" applyBorder="1"/>
    <xf numFmtId="0" fontId="5" fillId="4" borderId="68" xfId="0" applyFont="1" applyFill="1" applyBorder="1"/>
    <xf numFmtId="43" fontId="4" fillId="4" borderId="68" xfId="1" applyFont="1" applyFill="1" applyBorder="1" applyAlignment="1">
      <alignment horizontal="center" vertical="center"/>
    </xf>
    <xf numFmtId="164" fontId="5" fillId="4" borderId="67" xfId="0" applyNumberFormat="1" applyFont="1" applyFill="1" applyBorder="1" applyAlignment="1">
      <alignment horizontal="center" vertical="center"/>
    </xf>
    <xf numFmtId="0" fontId="5" fillId="4" borderId="69" xfId="0" applyFont="1" applyFill="1" applyBorder="1" applyAlignment="1">
      <alignment horizontal="center" vertical="center"/>
    </xf>
    <xf numFmtId="0" fontId="5" fillId="4" borderId="70" xfId="0" applyFont="1" applyFill="1" applyBorder="1" applyAlignment="1">
      <alignment horizontal="left"/>
    </xf>
    <xf numFmtId="0" fontId="5" fillId="4" borderId="70" xfId="0" applyFont="1" applyFill="1" applyBorder="1" applyAlignment="1">
      <alignment horizontal="center" vertical="center"/>
    </xf>
    <xf numFmtId="43" fontId="5" fillId="4" borderId="70" xfId="1" applyFont="1" applyFill="1" applyBorder="1" applyAlignment="1">
      <alignment horizontal="center"/>
    </xf>
    <xf numFmtId="43" fontId="4" fillId="4" borderId="71" xfId="1" applyFont="1" applyFill="1" applyBorder="1" applyAlignment="1">
      <alignment horizontal="center"/>
    </xf>
    <xf numFmtId="0" fontId="27" fillId="0" borderId="0" xfId="0" applyFont="1" applyBorder="1" applyAlignment="1">
      <alignment horizontal="left" vertical="top" wrapText="1"/>
    </xf>
    <xf numFmtId="0" fontId="15" fillId="0" borderId="31" xfId="6" applyFont="1" applyFill="1" applyBorder="1" applyAlignment="1">
      <alignment horizontal="center" vertical="center" wrapText="1"/>
    </xf>
    <xf numFmtId="0" fontId="15" fillId="0" borderId="34" xfId="6" applyFont="1" applyFill="1" applyBorder="1" applyAlignment="1">
      <alignment horizontal="center" vertical="center" wrapText="1"/>
    </xf>
    <xf numFmtId="0" fontId="15" fillId="0" borderId="32" xfId="6" applyFont="1" applyFill="1" applyBorder="1" applyAlignment="1">
      <alignment horizontal="center" vertical="center"/>
    </xf>
    <xf numFmtId="0" fontId="15" fillId="0" borderId="35" xfId="6" applyFont="1" applyFill="1" applyBorder="1" applyAlignment="1">
      <alignment horizontal="center" vertical="center"/>
    </xf>
    <xf numFmtId="43" fontId="15" fillId="0" borderId="45" xfId="1" applyFont="1" applyFill="1" applyBorder="1" applyAlignment="1">
      <alignment horizontal="center" vertical="center"/>
    </xf>
    <xf numFmtId="43" fontId="15" fillId="0" borderId="47"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170" fontId="14" fillId="4" borderId="0" xfId="1" applyNumberFormat="1" applyFont="1" applyFill="1" applyBorder="1" applyAlignment="1"/>
    <xf numFmtId="0" fontId="12" fillId="4" borderId="59" xfId="0" applyFont="1" applyFill="1" applyBorder="1" applyAlignment="1"/>
    <xf numFmtId="0" fontId="12" fillId="4" borderId="0" xfId="0" applyFont="1" applyFill="1" applyBorder="1" applyAlignment="1"/>
    <xf numFmtId="43" fontId="15" fillId="4" borderId="33" xfId="1" applyFont="1" applyFill="1" applyBorder="1" applyAlignment="1">
      <alignment horizontal="center" vertical="center" wrapText="1"/>
    </xf>
    <xf numFmtId="43" fontId="15" fillId="4" borderId="36" xfId="1" applyFont="1" applyFill="1" applyBorder="1" applyAlignment="1">
      <alignment horizontal="center" vertical="center" wrapText="1"/>
    </xf>
    <xf numFmtId="0" fontId="12" fillId="5" borderId="0" xfId="0" applyFont="1" applyFill="1" applyBorder="1" applyAlignment="1">
      <alignment horizontal="left" vertical="top"/>
    </xf>
    <xf numFmtId="0" fontId="15" fillId="5" borderId="31"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2" xfId="0" applyFont="1" applyFill="1" applyBorder="1" applyAlignment="1">
      <alignment horizontal="center" vertical="center" wrapText="1"/>
    </xf>
    <xf numFmtId="0" fontId="15" fillId="5" borderId="35" xfId="0" applyFont="1" applyFill="1" applyBorder="1" applyAlignment="1">
      <alignment horizontal="center" vertical="center" wrapText="1"/>
    </xf>
    <xf numFmtId="43" fontId="15" fillId="5" borderId="32" xfId="1" applyFont="1" applyFill="1" applyBorder="1" applyAlignment="1">
      <alignment vertical="center" wrapText="1"/>
    </xf>
    <xf numFmtId="43" fontId="15" fillId="5" borderId="35" xfId="1" applyFont="1" applyFill="1" applyBorder="1" applyAlignment="1">
      <alignment vertical="center" wrapText="1"/>
    </xf>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12" fillId="0" borderId="0" xfId="0" applyFont="1" applyAlignment="1">
      <alignment horizontal="right" vertical="top" wrapText="1"/>
    </xf>
    <xf numFmtId="0" fontId="13" fillId="0" borderId="29" xfId="0" applyFont="1" applyBorder="1" applyAlignment="1">
      <alignment horizontal="center" vertical="top" wrapText="1"/>
    </xf>
    <xf numFmtId="43" fontId="15" fillId="5" borderId="32" xfId="1" applyFont="1" applyFill="1" applyBorder="1" applyAlignment="1">
      <alignment horizontal="center" vertical="center" wrapText="1"/>
    </xf>
    <xf numFmtId="43" fontId="15" fillId="4" borderId="35" xfId="1" applyFont="1" applyFill="1" applyBorder="1" applyAlignment="1">
      <alignment horizontal="center" vertical="center" wrapText="1"/>
    </xf>
    <xf numFmtId="0" fontId="18" fillId="0" borderId="0" xfId="0" applyFont="1" applyAlignment="1">
      <alignment horizontal="center"/>
    </xf>
    <xf numFmtId="0" fontId="23" fillId="0" borderId="24" xfId="0" applyFont="1" applyBorder="1" applyAlignment="1">
      <alignment horizontal="center" wrapText="1"/>
    </xf>
    <xf numFmtId="0" fontId="23" fillId="0" borderId="26" xfId="0" applyFont="1" applyBorder="1" applyAlignment="1">
      <alignment horizontal="center" wrapText="1"/>
    </xf>
    <xf numFmtId="0" fontId="26" fillId="0" borderId="0" xfId="0" applyFont="1" applyAlignment="1">
      <alignment horizontal="center"/>
    </xf>
    <xf numFmtId="0" fontId="0" fillId="0" borderId="17" xfId="0" applyBorder="1" applyAlignment="1">
      <alignment horizontal="center"/>
    </xf>
    <xf numFmtId="0" fontId="13" fillId="0" borderId="0" xfId="0" applyFont="1" applyBorder="1" applyAlignment="1">
      <alignment horizontal="center" vertical="top" wrapText="1"/>
    </xf>
    <xf numFmtId="0" fontId="15" fillId="5" borderId="33" xfId="0" applyFont="1" applyFill="1" applyBorder="1" applyAlignment="1">
      <alignment horizontal="center" vertical="center" wrapText="1"/>
    </xf>
    <xf numFmtId="0" fontId="15" fillId="5" borderId="36" xfId="0" applyFont="1" applyFill="1" applyBorder="1" applyAlignment="1">
      <alignment horizontal="center" vertical="center" wrapText="1"/>
    </xf>
    <xf numFmtId="0" fontId="13" fillId="5" borderId="41" xfId="0" applyFont="1" applyFill="1" applyBorder="1" applyAlignment="1">
      <alignment horizontal="right" vertical="top"/>
    </xf>
    <xf numFmtId="2" fontId="12" fillId="5" borderId="41" xfId="0" applyNumberFormat="1" applyFont="1" applyFill="1" applyBorder="1" applyAlignment="1">
      <alignment horizontal="center" vertical="top"/>
    </xf>
    <xf numFmtId="0" fontId="12" fillId="4" borderId="0" xfId="0" applyFont="1" applyFill="1" applyBorder="1" applyAlignment="1">
      <alignment horizontal="left" vertical="top"/>
    </xf>
    <xf numFmtId="4" fontId="15" fillId="0" borderId="32" xfId="1" applyNumberFormat="1" applyFont="1" applyFill="1" applyBorder="1" applyAlignment="1">
      <alignment horizontal="center" vertical="center" wrapText="1"/>
    </xf>
    <xf numFmtId="4" fontId="15" fillId="0" borderId="35" xfId="1" applyNumberFormat="1" applyFont="1" applyFill="1" applyBorder="1" applyAlignment="1">
      <alignment horizontal="center" vertical="center" wrapText="1"/>
    </xf>
    <xf numFmtId="43" fontId="4" fillId="4" borderId="28" xfId="1" applyFont="1" applyFill="1" applyBorder="1" applyAlignment="1">
      <alignment horizontal="center" vertical="center"/>
    </xf>
    <xf numFmtId="43" fontId="4" fillId="4" borderId="70" xfId="1" applyFont="1" applyFill="1" applyBorder="1" applyAlignment="1">
      <alignment horizontal="center"/>
    </xf>
    <xf numFmtId="43" fontId="4" fillId="4" borderId="28" xfId="1" applyFont="1" applyFill="1" applyBorder="1" applyAlignment="1">
      <alignment horizontal="center"/>
    </xf>
    <xf numFmtId="0" fontId="4" fillId="4" borderId="0" xfId="0" applyFont="1" applyFill="1" applyAlignment="1">
      <alignment horizontal="center"/>
    </xf>
    <xf numFmtId="0" fontId="5" fillId="4" borderId="28" xfId="0" applyFont="1" applyFill="1" applyBorder="1" applyAlignment="1">
      <alignment horizontal="left"/>
    </xf>
    <xf numFmtId="0" fontId="4" fillId="4" borderId="67" xfId="0" applyFont="1" applyFill="1" applyBorder="1" applyAlignment="1">
      <alignment horizontal="center" vertical="center"/>
    </xf>
    <xf numFmtId="0" fontId="0" fillId="0" borderId="0" xfId="0" applyAlignment="1">
      <alignment horizontal="right" vertical="top" wrapText="1"/>
    </xf>
    <xf numFmtId="0" fontId="12" fillId="0" borderId="60" xfId="0" applyFont="1" applyBorder="1" applyAlignment="1">
      <alignment horizontal="right" vertical="top" wrapText="1"/>
    </xf>
    <xf numFmtId="0" fontId="2" fillId="0" borderId="22" xfId="0" applyFont="1"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vertical="center" textRotation="90"/>
    </xf>
    <xf numFmtId="0" fontId="0" fillId="0" borderId="1" xfId="0" applyBorder="1" applyAlignment="1">
      <alignment horizontal="center" vertical="center" textRotation="90"/>
    </xf>
    <xf numFmtId="0" fontId="3" fillId="0" borderId="0" xfId="0" applyFont="1" applyBorder="1" applyAlignment="1">
      <alignment horizontal="center" vertical="center" textRotation="90"/>
    </xf>
    <xf numFmtId="16" fontId="0" fillId="0" borderId="2" xfId="0" applyNumberFormat="1" applyBorder="1" applyAlignment="1">
      <alignment horizontal="center" vertical="center"/>
    </xf>
    <xf numFmtId="1" fontId="0" fillId="0" borderId="2" xfId="0" applyNumberFormat="1" applyBorder="1" applyAlignment="1">
      <alignment horizontal="center" vertical="center"/>
    </xf>
    <xf numFmtId="164" fontId="0" fillId="0" borderId="2" xfId="0" applyNumberFormat="1" applyBorder="1" applyAlignment="1">
      <alignment horizontal="center" vertical="center"/>
    </xf>
    <xf numFmtId="0" fontId="0" fillId="0" borderId="0" xfId="0" applyBorder="1" applyAlignment="1">
      <alignment horizontal="center"/>
    </xf>
    <xf numFmtId="0" fontId="0" fillId="0" borderId="2" xfId="0" applyBorder="1" applyAlignment="1">
      <alignment horizontal="center" vertical="center" wrapText="1"/>
    </xf>
    <xf numFmtId="2" fontId="0" fillId="0" borderId="0" xfId="0" applyNumberFormat="1" applyBorder="1" applyAlignment="1">
      <alignment horizontal="center"/>
    </xf>
    <xf numFmtId="0" fontId="0" fillId="0" borderId="2" xfId="0" applyBorder="1" applyAlignment="1">
      <alignment horizontal="center"/>
    </xf>
    <xf numFmtId="164" fontId="2" fillId="0" borderId="5" xfId="0" applyNumberFormat="1" applyFont="1" applyBorder="1" applyAlignment="1">
      <alignment horizontal="center" vertical="center"/>
    </xf>
    <xf numFmtId="0" fontId="2" fillId="0" borderId="5" xfId="0" applyFont="1" applyBorder="1" applyAlignment="1">
      <alignment horizontal="center" vertical="center"/>
    </xf>
    <xf numFmtId="16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0" fillId="0" borderId="5" xfId="0" applyBorder="1" applyAlignment="1">
      <alignment horizontal="center"/>
    </xf>
    <xf numFmtId="0" fontId="2" fillId="0" borderId="24" xfId="0" applyFont="1" applyBorder="1" applyAlignment="1">
      <alignment horizontal="left"/>
    </xf>
    <xf numFmtId="0" fontId="2" fillId="0" borderId="25" xfId="0" applyFont="1" applyBorder="1" applyAlignment="1">
      <alignment horizontal="left"/>
    </xf>
    <xf numFmtId="0" fontId="2" fillId="0" borderId="27" xfId="0" applyFont="1" applyBorder="1" applyAlignment="1">
      <alignment horizontal="left"/>
    </xf>
    <xf numFmtId="0" fontId="2" fillId="2" borderId="24" xfId="0" applyFont="1" applyFill="1" applyBorder="1" applyAlignment="1">
      <alignment horizontal="left"/>
    </xf>
    <xf numFmtId="0" fontId="2" fillId="2" borderId="25" xfId="0" applyFont="1" applyFill="1" applyBorder="1" applyAlignment="1">
      <alignment horizontal="left"/>
    </xf>
    <xf numFmtId="0" fontId="2" fillId="2" borderId="27" xfId="0" applyFont="1" applyFill="1" applyBorder="1" applyAlignment="1">
      <alignment horizontal="left"/>
    </xf>
    <xf numFmtId="164" fontId="0" fillId="0" borderId="0" xfId="0" applyNumberFormat="1"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152400</xdr:colOff>
      <xdr:row>14</xdr:row>
      <xdr:rowOff>1905</xdr:rowOff>
    </xdr:from>
    <xdr:to>
      <xdr:col>4</xdr:col>
      <xdr:colOff>335280</xdr:colOff>
      <xdr:row>14</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14</xdr:row>
      <xdr:rowOff>0</xdr:rowOff>
    </xdr:from>
    <xdr:to>
      <xdr:col>4</xdr:col>
      <xdr:colOff>152400</xdr:colOff>
      <xdr:row>15</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15</xdr:row>
      <xdr:rowOff>173355</xdr:rowOff>
    </xdr:from>
    <xdr:to>
      <xdr:col>4</xdr:col>
      <xdr:colOff>163830</xdr:colOff>
      <xdr:row>15</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18</xdr:row>
      <xdr:rowOff>9525</xdr:rowOff>
    </xdr:from>
    <xdr:to>
      <xdr:col>5</xdr:col>
      <xdr:colOff>11430</xdr:colOff>
      <xdr:row>18</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18</xdr:row>
      <xdr:rowOff>0</xdr:rowOff>
    </xdr:from>
    <xdr:to>
      <xdr:col>3</xdr:col>
      <xdr:colOff>9525</xdr:colOff>
      <xdr:row>19</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17</xdr:row>
      <xdr:rowOff>180975</xdr:rowOff>
    </xdr:from>
    <xdr:to>
      <xdr:col>4</xdr:col>
      <xdr:colOff>361950</xdr:colOff>
      <xdr:row>19</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20</xdr:row>
      <xdr:rowOff>0</xdr:rowOff>
    </xdr:from>
    <xdr:to>
      <xdr:col>5</xdr:col>
      <xdr:colOff>7620</xdr:colOff>
      <xdr:row>20</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18</xdr:row>
      <xdr:rowOff>104775</xdr:rowOff>
    </xdr:from>
    <xdr:to>
      <xdr:col>4</xdr:col>
      <xdr:colOff>363855</xdr:colOff>
      <xdr:row>19</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18</xdr:row>
      <xdr:rowOff>0</xdr:rowOff>
    </xdr:from>
    <xdr:to>
      <xdr:col>4</xdr:col>
      <xdr:colOff>268605</xdr:colOff>
      <xdr:row>18</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4</xdr:col>
      <xdr:colOff>369570</xdr:colOff>
      <xdr:row>25</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25</xdr:row>
      <xdr:rowOff>0</xdr:rowOff>
    </xdr:from>
    <xdr:to>
      <xdr:col>2</xdr:col>
      <xdr:colOff>361950</xdr:colOff>
      <xdr:row>25</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180975</xdr:rowOff>
    </xdr:from>
    <xdr:to>
      <xdr:col>4</xdr:col>
      <xdr:colOff>369570</xdr:colOff>
      <xdr:row>29</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29</xdr:row>
      <xdr:rowOff>0</xdr:rowOff>
    </xdr:from>
    <xdr:to>
      <xdr:col>2</xdr:col>
      <xdr:colOff>361950</xdr:colOff>
      <xdr:row>29</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32</xdr:row>
      <xdr:rowOff>9525</xdr:rowOff>
    </xdr:from>
    <xdr:to>
      <xdr:col>5</xdr:col>
      <xdr:colOff>11430</xdr:colOff>
      <xdr:row>32</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32</xdr:row>
      <xdr:rowOff>0</xdr:rowOff>
    </xdr:from>
    <xdr:to>
      <xdr:col>3</xdr:col>
      <xdr:colOff>9525</xdr:colOff>
      <xdr:row>33</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31</xdr:row>
      <xdr:rowOff>180975</xdr:rowOff>
    </xdr:from>
    <xdr:to>
      <xdr:col>4</xdr:col>
      <xdr:colOff>361950</xdr:colOff>
      <xdr:row>33</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34</xdr:row>
      <xdr:rowOff>0</xdr:rowOff>
    </xdr:from>
    <xdr:to>
      <xdr:col>5</xdr:col>
      <xdr:colOff>7620</xdr:colOff>
      <xdr:row>34</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32</xdr:row>
      <xdr:rowOff>104775</xdr:rowOff>
    </xdr:from>
    <xdr:to>
      <xdr:col>4</xdr:col>
      <xdr:colOff>363855</xdr:colOff>
      <xdr:row>33</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32</xdr:row>
      <xdr:rowOff>0</xdr:rowOff>
    </xdr:from>
    <xdr:to>
      <xdr:col>4</xdr:col>
      <xdr:colOff>268605</xdr:colOff>
      <xdr:row>32</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4</xdr:col>
      <xdr:colOff>369570</xdr:colOff>
      <xdr:row>38</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38</xdr:row>
      <xdr:rowOff>0</xdr:rowOff>
    </xdr:from>
    <xdr:to>
      <xdr:col>2</xdr:col>
      <xdr:colOff>361950</xdr:colOff>
      <xdr:row>38</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38</xdr:row>
      <xdr:rowOff>0</xdr:rowOff>
    </xdr:from>
    <xdr:to>
      <xdr:col>4</xdr:col>
      <xdr:colOff>361950</xdr:colOff>
      <xdr:row>38</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180975</xdr:rowOff>
    </xdr:from>
    <xdr:to>
      <xdr:col>4</xdr:col>
      <xdr:colOff>369570</xdr:colOff>
      <xdr:row>42</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42</xdr:row>
      <xdr:rowOff>0</xdr:rowOff>
    </xdr:from>
    <xdr:to>
      <xdr:col>2</xdr:col>
      <xdr:colOff>361950</xdr:colOff>
      <xdr:row>42</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42</xdr:row>
      <xdr:rowOff>0</xdr:rowOff>
    </xdr:from>
    <xdr:to>
      <xdr:col>4</xdr:col>
      <xdr:colOff>361950</xdr:colOff>
      <xdr:row>42</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45</xdr:row>
      <xdr:rowOff>9525</xdr:rowOff>
    </xdr:from>
    <xdr:to>
      <xdr:col>5</xdr:col>
      <xdr:colOff>11430</xdr:colOff>
      <xdr:row>45</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45</xdr:row>
      <xdr:rowOff>0</xdr:rowOff>
    </xdr:from>
    <xdr:to>
      <xdr:col>3</xdr:col>
      <xdr:colOff>9525</xdr:colOff>
      <xdr:row>46</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44</xdr:row>
      <xdr:rowOff>180975</xdr:rowOff>
    </xdr:from>
    <xdr:to>
      <xdr:col>4</xdr:col>
      <xdr:colOff>361950</xdr:colOff>
      <xdr:row>46</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47</xdr:row>
      <xdr:rowOff>0</xdr:rowOff>
    </xdr:from>
    <xdr:to>
      <xdr:col>5</xdr:col>
      <xdr:colOff>7620</xdr:colOff>
      <xdr:row>47</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45</xdr:row>
      <xdr:rowOff>104775</xdr:rowOff>
    </xdr:from>
    <xdr:to>
      <xdr:col>4</xdr:col>
      <xdr:colOff>363855</xdr:colOff>
      <xdr:row>46</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45</xdr:row>
      <xdr:rowOff>0</xdr:rowOff>
    </xdr:from>
    <xdr:to>
      <xdr:col>4</xdr:col>
      <xdr:colOff>268605</xdr:colOff>
      <xdr:row>45</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59</xdr:row>
      <xdr:rowOff>9525</xdr:rowOff>
    </xdr:from>
    <xdr:to>
      <xdr:col>5</xdr:col>
      <xdr:colOff>11430</xdr:colOff>
      <xdr:row>59</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59</xdr:row>
      <xdr:rowOff>0</xdr:rowOff>
    </xdr:from>
    <xdr:to>
      <xdr:col>3</xdr:col>
      <xdr:colOff>9525</xdr:colOff>
      <xdr:row>60</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58</xdr:row>
      <xdr:rowOff>180975</xdr:rowOff>
    </xdr:from>
    <xdr:to>
      <xdr:col>4</xdr:col>
      <xdr:colOff>361950</xdr:colOff>
      <xdr:row>60</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61</xdr:row>
      <xdr:rowOff>0</xdr:rowOff>
    </xdr:from>
    <xdr:to>
      <xdr:col>5</xdr:col>
      <xdr:colOff>7620</xdr:colOff>
      <xdr:row>61</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59</xdr:row>
      <xdr:rowOff>104775</xdr:rowOff>
    </xdr:from>
    <xdr:to>
      <xdr:col>4</xdr:col>
      <xdr:colOff>363855</xdr:colOff>
      <xdr:row>60</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59</xdr:row>
      <xdr:rowOff>0</xdr:rowOff>
    </xdr:from>
    <xdr:to>
      <xdr:col>4</xdr:col>
      <xdr:colOff>268605</xdr:colOff>
      <xdr:row>59</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72</xdr:row>
      <xdr:rowOff>9525</xdr:rowOff>
    </xdr:from>
    <xdr:to>
      <xdr:col>5</xdr:col>
      <xdr:colOff>11430</xdr:colOff>
      <xdr:row>72</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72</xdr:row>
      <xdr:rowOff>0</xdr:rowOff>
    </xdr:from>
    <xdr:to>
      <xdr:col>3</xdr:col>
      <xdr:colOff>9525</xdr:colOff>
      <xdr:row>73</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71</xdr:row>
      <xdr:rowOff>180975</xdr:rowOff>
    </xdr:from>
    <xdr:to>
      <xdr:col>4</xdr:col>
      <xdr:colOff>361950</xdr:colOff>
      <xdr:row>73</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74</xdr:row>
      <xdr:rowOff>0</xdr:rowOff>
    </xdr:from>
    <xdr:to>
      <xdr:col>5</xdr:col>
      <xdr:colOff>7620</xdr:colOff>
      <xdr:row>74</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72</xdr:row>
      <xdr:rowOff>104775</xdr:rowOff>
    </xdr:from>
    <xdr:to>
      <xdr:col>4</xdr:col>
      <xdr:colOff>363855</xdr:colOff>
      <xdr:row>73</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72</xdr:row>
      <xdr:rowOff>0</xdr:rowOff>
    </xdr:from>
    <xdr:to>
      <xdr:col>4</xdr:col>
      <xdr:colOff>268605</xdr:colOff>
      <xdr:row>72</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180975</xdr:rowOff>
    </xdr:from>
    <xdr:to>
      <xdr:col>4</xdr:col>
      <xdr:colOff>369570</xdr:colOff>
      <xdr:row>79</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79</xdr:row>
      <xdr:rowOff>0</xdr:rowOff>
    </xdr:from>
    <xdr:to>
      <xdr:col>2</xdr:col>
      <xdr:colOff>361950</xdr:colOff>
      <xdr:row>79</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79</xdr:row>
      <xdr:rowOff>0</xdr:rowOff>
    </xdr:from>
    <xdr:to>
      <xdr:col>4</xdr:col>
      <xdr:colOff>361950</xdr:colOff>
      <xdr:row>79</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180975</xdr:rowOff>
    </xdr:from>
    <xdr:to>
      <xdr:col>4</xdr:col>
      <xdr:colOff>369570</xdr:colOff>
      <xdr:row>83</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83</xdr:row>
      <xdr:rowOff>0</xdr:rowOff>
    </xdr:from>
    <xdr:to>
      <xdr:col>2</xdr:col>
      <xdr:colOff>361950</xdr:colOff>
      <xdr:row>83</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83</xdr:row>
      <xdr:rowOff>0</xdr:rowOff>
    </xdr:from>
    <xdr:to>
      <xdr:col>4</xdr:col>
      <xdr:colOff>361950</xdr:colOff>
      <xdr:row>83</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4</xdr:col>
      <xdr:colOff>369570</xdr:colOff>
      <xdr:row>95</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95</xdr:row>
      <xdr:rowOff>0</xdr:rowOff>
    </xdr:from>
    <xdr:to>
      <xdr:col>2</xdr:col>
      <xdr:colOff>361950</xdr:colOff>
      <xdr:row>95</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4</xdr:col>
      <xdr:colOff>369570</xdr:colOff>
      <xdr:row>87</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87</xdr:row>
      <xdr:rowOff>0</xdr:rowOff>
    </xdr:from>
    <xdr:to>
      <xdr:col>2</xdr:col>
      <xdr:colOff>361950</xdr:colOff>
      <xdr:row>87</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91</xdr:row>
      <xdr:rowOff>0</xdr:rowOff>
    </xdr:from>
    <xdr:to>
      <xdr:col>4</xdr:col>
      <xdr:colOff>369570</xdr:colOff>
      <xdr:row>91</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180975</xdr:rowOff>
    </xdr:from>
    <xdr:to>
      <xdr:col>4</xdr:col>
      <xdr:colOff>369570</xdr:colOff>
      <xdr:row>5</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xdr:row>
      <xdr:rowOff>0</xdr:rowOff>
    </xdr:from>
    <xdr:to>
      <xdr:col>2</xdr:col>
      <xdr:colOff>361950</xdr:colOff>
      <xdr:row>5</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xdr:row>
      <xdr:rowOff>0</xdr:rowOff>
    </xdr:from>
    <xdr:to>
      <xdr:col>4</xdr:col>
      <xdr:colOff>361950</xdr:colOff>
      <xdr:row>5</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180975</xdr:rowOff>
    </xdr:from>
    <xdr:to>
      <xdr:col>4</xdr:col>
      <xdr:colOff>369570</xdr:colOff>
      <xdr:row>9</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xdr:row>
      <xdr:rowOff>0</xdr:rowOff>
    </xdr:from>
    <xdr:to>
      <xdr:col>2</xdr:col>
      <xdr:colOff>361950</xdr:colOff>
      <xdr:row>9</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9</xdr:row>
      <xdr:rowOff>0</xdr:rowOff>
    </xdr:from>
    <xdr:to>
      <xdr:col>4</xdr:col>
      <xdr:colOff>361950</xdr:colOff>
      <xdr:row>9</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4</xdr:col>
      <xdr:colOff>369570</xdr:colOff>
      <xdr:row>65</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65</xdr:row>
      <xdr:rowOff>0</xdr:rowOff>
    </xdr:from>
    <xdr:to>
      <xdr:col>2</xdr:col>
      <xdr:colOff>361950</xdr:colOff>
      <xdr:row>65</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65</xdr:row>
      <xdr:rowOff>0</xdr:rowOff>
    </xdr:from>
    <xdr:to>
      <xdr:col>4</xdr:col>
      <xdr:colOff>361950</xdr:colOff>
      <xdr:row>65</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180975</xdr:rowOff>
    </xdr:from>
    <xdr:to>
      <xdr:col>4</xdr:col>
      <xdr:colOff>369570</xdr:colOff>
      <xdr:row>69</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69</xdr:row>
      <xdr:rowOff>0</xdr:rowOff>
    </xdr:from>
    <xdr:to>
      <xdr:col>2</xdr:col>
      <xdr:colOff>361950</xdr:colOff>
      <xdr:row>69</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69</xdr:row>
      <xdr:rowOff>0</xdr:rowOff>
    </xdr:from>
    <xdr:to>
      <xdr:col>4</xdr:col>
      <xdr:colOff>361950</xdr:colOff>
      <xdr:row>69</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99</xdr:row>
      <xdr:rowOff>0</xdr:rowOff>
    </xdr:from>
    <xdr:to>
      <xdr:col>4</xdr:col>
      <xdr:colOff>369570</xdr:colOff>
      <xdr:row>99</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15</xdr:row>
      <xdr:rowOff>171450</xdr:rowOff>
    </xdr:from>
    <xdr:to>
      <xdr:col>2</xdr:col>
      <xdr:colOff>361950</xdr:colOff>
      <xdr:row>16</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28</xdr:row>
      <xdr:rowOff>180975</xdr:rowOff>
    </xdr:from>
    <xdr:to>
      <xdr:col>5</xdr:col>
      <xdr:colOff>0</xdr:colOff>
      <xdr:row>29</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25</xdr:row>
      <xdr:rowOff>0</xdr:rowOff>
    </xdr:from>
    <xdr:to>
      <xdr:col>4</xdr:col>
      <xdr:colOff>361950</xdr:colOff>
      <xdr:row>25</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4</xdr:col>
      <xdr:colOff>369570</xdr:colOff>
      <xdr:row>52</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52</xdr:row>
      <xdr:rowOff>0</xdr:rowOff>
    </xdr:from>
    <xdr:to>
      <xdr:col>2</xdr:col>
      <xdr:colOff>361950</xdr:colOff>
      <xdr:row>52</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180975</xdr:rowOff>
    </xdr:from>
    <xdr:to>
      <xdr:col>4</xdr:col>
      <xdr:colOff>369570</xdr:colOff>
      <xdr:row>56</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56</xdr:row>
      <xdr:rowOff>0</xdr:rowOff>
    </xdr:from>
    <xdr:to>
      <xdr:col>2</xdr:col>
      <xdr:colOff>361950</xdr:colOff>
      <xdr:row>56</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55</xdr:row>
      <xdr:rowOff>180975</xdr:rowOff>
    </xdr:from>
    <xdr:to>
      <xdr:col>5</xdr:col>
      <xdr:colOff>0</xdr:colOff>
      <xdr:row>56</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52</xdr:row>
      <xdr:rowOff>0</xdr:rowOff>
    </xdr:from>
    <xdr:to>
      <xdr:col>4</xdr:col>
      <xdr:colOff>361950</xdr:colOff>
      <xdr:row>52</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view="pageBreakPreview" topLeftCell="A13" zoomScale="112" zoomScaleSheetLayoutView="112" workbookViewId="0">
      <selection activeCell="F19" sqref="F19"/>
    </sheetView>
  </sheetViews>
  <sheetFormatPr defaultRowHeight="14.25" x14ac:dyDescent="0.2"/>
  <cols>
    <col min="1" max="1" width="14.42578125" style="170" customWidth="1"/>
    <col min="2" max="2" width="53.7109375" style="170" customWidth="1"/>
    <col min="3" max="3" width="28" style="200" customWidth="1"/>
    <col min="4" max="256" width="9.140625" style="170"/>
    <col min="257" max="257" width="11.28515625" style="170" customWidth="1"/>
    <col min="258" max="258" width="53.7109375" style="170" customWidth="1"/>
    <col min="259" max="259" width="28" style="170" customWidth="1"/>
    <col min="260" max="512" width="9.140625" style="170"/>
    <col min="513" max="513" width="11.28515625" style="170" customWidth="1"/>
    <col min="514" max="514" width="53.7109375" style="170" customWidth="1"/>
    <col min="515" max="515" width="28" style="170" customWidth="1"/>
    <col min="516" max="768" width="9.140625" style="170"/>
    <col min="769" max="769" width="11.28515625" style="170" customWidth="1"/>
    <col min="770" max="770" width="53.7109375" style="170" customWidth="1"/>
    <col min="771" max="771" width="28" style="170" customWidth="1"/>
    <col min="772" max="1024" width="9.140625" style="170"/>
    <col min="1025" max="1025" width="11.28515625" style="170" customWidth="1"/>
    <col min="1026" max="1026" width="53.7109375" style="170" customWidth="1"/>
    <col min="1027" max="1027" width="28" style="170" customWidth="1"/>
    <col min="1028" max="1280" width="9.140625" style="170"/>
    <col min="1281" max="1281" width="11.28515625" style="170" customWidth="1"/>
    <col min="1282" max="1282" width="53.7109375" style="170" customWidth="1"/>
    <col min="1283" max="1283" width="28" style="170" customWidth="1"/>
    <col min="1284" max="1536" width="9.140625" style="170"/>
    <col min="1537" max="1537" width="11.28515625" style="170" customWidth="1"/>
    <col min="1538" max="1538" width="53.7109375" style="170" customWidth="1"/>
    <col min="1539" max="1539" width="28" style="170" customWidth="1"/>
    <col min="1540" max="1792" width="9.140625" style="170"/>
    <col min="1793" max="1793" width="11.28515625" style="170" customWidth="1"/>
    <col min="1794" max="1794" width="53.7109375" style="170" customWidth="1"/>
    <col min="1795" max="1795" width="28" style="170" customWidth="1"/>
    <col min="1796" max="2048" width="9.140625" style="170"/>
    <col min="2049" max="2049" width="11.28515625" style="170" customWidth="1"/>
    <col min="2050" max="2050" width="53.7109375" style="170" customWidth="1"/>
    <col min="2051" max="2051" width="28" style="170" customWidth="1"/>
    <col min="2052" max="2304" width="9.140625" style="170"/>
    <col min="2305" max="2305" width="11.28515625" style="170" customWidth="1"/>
    <col min="2306" max="2306" width="53.7109375" style="170" customWidth="1"/>
    <col min="2307" max="2307" width="28" style="170" customWidth="1"/>
    <col min="2308" max="2560" width="9.140625" style="170"/>
    <col min="2561" max="2561" width="11.28515625" style="170" customWidth="1"/>
    <col min="2562" max="2562" width="53.7109375" style="170" customWidth="1"/>
    <col min="2563" max="2563" width="28" style="170" customWidth="1"/>
    <col min="2564" max="2816" width="9.140625" style="170"/>
    <col min="2817" max="2817" width="11.28515625" style="170" customWidth="1"/>
    <col min="2818" max="2818" width="53.7109375" style="170" customWidth="1"/>
    <col min="2819" max="2819" width="28" style="170" customWidth="1"/>
    <col min="2820" max="3072" width="9.140625" style="170"/>
    <col min="3073" max="3073" width="11.28515625" style="170" customWidth="1"/>
    <col min="3074" max="3074" width="53.7109375" style="170" customWidth="1"/>
    <col min="3075" max="3075" width="28" style="170" customWidth="1"/>
    <col min="3076" max="3328" width="9.140625" style="170"/>
    <col min="3329" max="3329" width="11.28515625" style="170" customWidth="1"/>
    <col min="3330" max="3330" width="53.7109375" style="170" customWidth="1"/>
    <col min="3331" max="3331" width="28" style="170" customWidth="1"/>
    <col min="3332" max="3584" width="9.140625" style="170"/>
    <col min="3585" max="3585" width="11.28515625" style="170" customWidth="1"/>
    <col min="3586" max="3586" width="53.7109375" style="170" customWidth="1"/>
    <col min="3587" max="3587" width="28" style="170" customWidth="1"/>
    <col min="3588" max="3840" width="9.140625" style="170"/>
    <col min="3841" max="3841" width="11.28515625" style="170" customWidth="1"/>
    <col min="3842" max="3842" width="53.7109375" style="170" customWidth="1"/>
    <col min="3843" max="3843" width="28" style="170" customWidth="1"/>
    <col min="3844" max="4096" width="9.140625" style="170"/>
    <col min="4097" max="4097" width="11.28515625" style="170" customWidth="1"/>
    <col min="4098" max="4098" width="53.7109375" style="170" customWidth="1"/>
    <col min="4099" max="4099" width="28" style="170" customWidth="1"/>
    <col min="4100" max="4352" width="9.140625" style="170"/>
    <col min="4353" max="4353" width="11.28515625" style="170" customWidth="1"/>
    <col min="4354" max="4354" width="53.7109375" style="170" customWidth="1"/>
    <col min="4355" max="4355" width="28" style="170" customWidth="1"/>
    <col min="4356" max="4608" width="9.140625" style="170"/>
    <col min="4609" max="4609" width="11.28515625" style="170" customWidth="1"/>
    <col min="4610" max="4610" width="53.7109375" style="170" customWidth="1"/>
    <col min="4611" max="4611" width="28" style="170" customWidth="1"/>
    <col min="4612" max="4864" width="9.140625" style="170"/>
    <col min="4865" max="4865" width="11.28515625" style="170" customWidth="1"/>
    <col min="4866" max="4866" width="53.7109375" style="170" customWidth="1"/>
    <col min="4867" max="4867" width="28" style="170" customWidth="1"/>
    <col min="4868" max="5120" width="9.140625" style="170"/>
    <col min="5121" max="5121" width="11.28515625" style="170" customWidth="1"/>
    <col min="5122" max="5122" width="53.7109375" style="170" customWidth="1"/>
    <col min="5123" max="5123" width="28" style="170" customWidth="1"/>
    <col min="5124" max="5376" width="9.140625" style="170"/>
    <col min="5377" max="5377" width="11.28515625" style="170" customWidth="1"/>
    <col min="5378" max="5378" width="53.7109375" style="170" customWidth="1"/>
    <col min="5379" max="5379" width="28" style="170" customWidth="1"/>
    <col min="5380" max="5632" width="9.140625" style="170"/>
    <col min="5633" max="5633" width="11.28515625" style="170" customWidth="1"/>
    <col min="5634" max="5634" width="53.7109375" style="170" customWidth="1"/>
    <col min="5635" max="5635" width="28" style="170" customWidth="1"/>
    <col min="5636" max="5888" width="9.140625" style="170"/>
    <col min="5889" max="5889" width="11.28515625" style="170" customWidth="1"/>
    <col min="5890" max="5890" width="53.7109375" style="170" customWidth="1"/>
    <col min="5891" max="5891" width="28" style="170" customWidth="1"/>
    <col min="5892" max="6144" width="9.140625" style="170"/>
    <col min="6145" max="6145" width="11.28515625" style="170" customWidth="1"/>
    <col min="6146" max="6146" width="53.7109375" style="170" customWidth="1"/>
    <col min="6147" max="6147" width="28" style="170" customWidth="1"/>
    <col min="6148" max="6400" width="9.140625" style="170"/>
    <col min="6401" max="6401" width="11.28515625" style="170" customWidth="1"/>
    <col min="6402" max="6402" width="53.7109375" style="170" customWidth="1"/>
    <col min="6403" max="6403" width="28" style="170" customWidth="1"/>
    <col min="6404" max="6656" width="9.140625" style="170"/>
    <col min="6657" max="6657" width="11.28515625" style="170" customWidth="1"/>
    <col min="6658" max="6658" width="53.7109375" style="170" customWidth="1"/>
    <col min="6659" max="6659" width="28" style="170" customWidth="1"/>
    <col min="6660" max="6912" width="9.140625" style="170"/>
    <col min="6913" max="6913" width="11.28515625" style="170" customWidth="1"/>
    <col min="6914" max="6914" width="53.7109375" style="170" customWidth="1"/>
    <col min="6915" max="6915" width="28" style="170" customWidth="1"/>
    <col min="6916" max="7168" width="9.140625" style="170"/>
    <col min="7169" max="7169" width="11.28515625" style="170" customWidth="1"/>
    <col min="7170" max="7170" width="53.7109375" style="170" customWidth="1"/>
    <col min="7171" max="7171" width="28" style="170" customWidth="1"/>
    <col min="7172" max="7424" width="9.140625" style="170"/>
    <col min="7425" max="7425" width="11.28515625" style="170" customWidth="1"/>
    <col min="7426" max="7426" width="53.7109375" style="170" customWidth="1"/>
    <col min="7427" max="7427" width="28" style="170" customWidth="1"/>
    <col min="7428" max="7680" width="9.140625" style="170"/>
    <col min="7681" max="7681" width="11.28515625" style="170" customWidth="1"/>
    <col min="7682" max="7682" width="53.7109375" style="170" customWidth="1"/>
    <col min="7683" max="7683" width="28" style="170" customWidth="1"/>
    <col min="7684" max="7936" width="9.140625" style="170"/>
    <col min="7937" max="7937" width="11.28515625" style="170" customWidth="1"/>
    <col min="7938" max="7938" width="53.7109375" style="170" customWidth="1"/>
    <col min="7939" max="7939" width="28" style="170" customWidth="1"/>
    <col min="7940" max="8192" width="9.140625" style="170"/>
    <col min="8193" max="8193" width="11.28515625" style="170" customWidth="1"/>
    <col min="8194" max="8194" width="53.7109375" style="170" customWidth="1"/>
    <col min="8195" max="8195" width="28" style="170" customWidth="1"/>
    <col min="8196" max="8448" width="9.140625" style="170"/>
    <col min="8449" max="8449" width="11.28515625" style="170" customWidth="1"/>
    <col min="8450" max="8450" width="53.7109375" style="170" customWidth="1"/>
    <col min="8451" max="8451" width="28" style="170" customWidth="1"/>
    <col min="8452" max="8704" width="9.140625" style="170"/>
    <col min="8705" max="8705" width="11.28515625" style="170" customWidth="1"/>
    <col min="8706" max="8706" width="53.7109375" style="170" customWidth="1"/>
    <col min="8707" max="8707" width="28" style="170" customWidth="1"/>
    <col min="8708" max="8960" width="9.140625" style="170"/>
    <col min="8961" max="8961" width="11.28515625" style="170" customWidth="1"/>
    <col min="8962" max="8962" width="53.7109375" style="170" customWidth="1"/>
    <col min="8963" max="8963" width="28" style="170" customWidth="1"/>
    <col min="8964" max="9216" width="9.140625" style="170"/>
    <col min="9217" max="9217" width="11.28515625" style="170" customWidth="1"/>
    <col min="9218" max="9218" width="53.7109375" style="170" customWidth="1"/>
    <col min="9219" max="9219" width="28" style="170" customWidth="1"/>
    <col min="9220" max="9472" width="9.140625" style="170"/>
    <col min="9473" max="9473" width="11.28515625" style="170" customWidth="1"/>
    <col min="9474" max="9474" width="53.7109375" style="170" customWidth="1"/>
    <col min="9475" max="9475" width="28" style="170" customWidth="1"/>
    <col min="9476" max="9728" width="9.140625" style="170"/>
    <col min="9729" max="9729" width="11.28515625" style="170" customWidth="1"/>
    <col min="9730" max="9730" width="53.7109375" style="170" customWidth="1"/>
    <col min="9731" max="9731" width="28" style="170" customWidth="1"/>
    <col min="9732" max="9984" width="9.140625" style="170"/>
    <col min="9985" max="9985" width="11.28515625" style="170" customWidth="1"/>
    <col min="9986" max="9986" width="53.7109375" style="170" customWidth="1"/>
    <col min="9987" max="9987" width="28" style="170" customWidth="1"/>
    <col min="9988" max="10240" width="9.140625" style="170"/>
    <col min="10241" max="10241" width="11.28515625" style="170" customWidth="1"/>
    <col min="10242" max="10242" width="53.7109375" style="170" customWidth="1"/>
    <col min="10243" max="10243" width="28" style="170" customWidth="1"/>
    <col min="10244" max="10496" width="9.140625" style="170"/>
    <col min="10497" max="10497" width="11.28515625" style="170" customWidth="1"/>
    <col min="10498" max="10498" width="53.7109375" style="170" customWidth="1"/>
    <col min="10499" max="10499" width="28" style="170" customWidth="1"/>
    <col min="10500" max="10752" width="9.140625" style="170"/>
    <col min="10753" max="10753" width="11.28515625" style="170" customWidth="1"/>
    <col min="10754" max="10754" width="53.7109375" style="170" customWidth="1"/>
    <col min="10755" max="10755" width="28" style="170" customWidth="1"/>
    <col min="10756" max="11008" width="9.140625" style="170"/>
    <col min="11009" max="11009" width="11.28515625" style="170" customWidth="1"/>
    <col min="11010" max="11010" width="53.7109375" style="170" customWidth="1"/>
    <col min="11011" max="11011" width="28" style="170" customWidth="1"/>
    <col min="11012" max="11264" width="9.140625" style="170"/>
    <col min="11265" max="11265" width="11.28515625" style="170" customWidth="1"/>
    <col min="11266" max="11266" width="53.7109375" style="170" customWidth="1"/>
    <col min="11267" max="11267" width="28" style="170" customWidth="1"/>
    <col min="11268" max="11520" width="9.140625" style="170"/>
    <col min="11521" max="11521" width="11.28515625" style="170" customWidth="1"/>
    <col min="11522" max="11522" width="53.7109375" style="170" customWidth="1"/>
    <col min="11523" max="11523" width="28" style="170" customWidth="1"/>
    <col min="11524" max="11776" width="9.140625" style="170"/>
    <col min="11777" max="11777" width="11.28515625" style="170" customWidth="1"/>
    <col min="11778" max="11778" width="53.7109375" style="170" customWidth="1"/>
    <col min="11779" max="11779" width="28" style="170" customWidth="1"/>
    <col min="11780" max="12032" width="9.140625" style="170"/>
    <col min="12033" max="12033" width="11.28515625" style="170" customWidth="1"/>
    <col min="12034" max="12034" width="53.7109375" style="170" customWidth="1"/>
    <col min="12035" max="12035" width="28" style="170" customWidth="1"/>
    <col min="12036" max="12288" width="9.140625" style="170"/>
    <col min="12289" max="12289" width="11.28515625" style="170" customWidth="1"/>
    <col min="12290" max="12290" width="53.7109375" style="170" customWidth="1"/>
    <col min="12291" max="12291" width="28" style="170" customWidth="1"/>
    <col min="12292" max="12544" width="9.140625" style="170"/>
    <col min="12545" max="12545" width="11.28515625" style="170" customWidth="1"/>
    <col min="12546" max="12546" width="53.7109375" style="170" customWidth="1"/>
    <col min="12547" max="12547" width="28" style="170" customWidth="1"/>
    <col min="12548" max="12800" width="9.140625" style="170"/>
    <col min="12801" max="12801" width="11.28515625" style="170" customWidth="1"/>
    <col min="12802" max="12802" width="53.7109375" style="170" customWidth="1"/>
    <col min="12803" max="12803" width="28" style="170" customWidth="1"/>
    <col min="12804" max="13056" width="9.140625" style="170"/>
    <col min="13057" max="13057" width="11.28515625" style="170" customWidth="1"/>
    <col min="13058" max="13058" width="53.7109375" style="170" customWidth="1"/>
    <col min="13059" max="13059" width="28" style="170" customWidth="1"/>
    <col min="13060" max="13312" width="9.140625" style="170"/>
    <col min="13313" max="13313" width="11.28515625" style="170" customWidth="1"/>
    <col min="13314" max="13314" width="53.7109375" style="170" customWidth="1"/>
    <col min="13315" max="13315" width="28" style="170" customWidth="1"/>
    <col min="13316" max="13568" width="9.140625" style="170"/>
    <col min="13569" max="13569" width="11.28515625" style="170" customWidth="1"/>
    <col min="13570" max="13570" width="53.7109375" style="170" customWidth="1"/>
    <col min="13571" max="13571" width="28" style="170" customWidth="1"/>
    <col min="13572" max="13824" width="9.140625" style="170"/>
    <col min="13825" max="13825" width="11.28515625" style="170" customWidth="1"/>
    <col min="13826" max="13826" width="53.7109375" style="170" customWidth="1"/>
    <col min="13827" max="13827" width="28" style="170" customWidth="1"/>
    <col min="13828" max="14080" width="9.140625" style="170"/>
    <col min="14081" max="14081" width="11.28515625" style="170" customWidth="1"/>
    <col min="14082" max="14082" width="53.7109375" style="170" customWidth="1"/>
    <col min="14083" max="14083" width="28" style="170" customWidth="1"/>
    <col min="14084" max="14336" width="9.140625" style="170"/>
    <col min="14337" max="14337" width="11.28515625" style="170" customWidth="1"/>
    <col min="14338" max="14338" width="53.7109375" style="170" customWidth="1"/>
    <col min="14339" max="14339" width="28" style="170" customWidth="1"/>
    <col min="14340" max="14592" width="9.140625" style="170"/>
    <col min="14593" max="14593" width="11.28515625" style="170" customWidth="1"/>
    <col min="14594" max="14594" width="53.7109375" style="170" customWidth="1"/>
    <col min="14595" max="14595" width="28" style="170" customWidth="1"/>
    <col min="14596" max="14848" width="9.140625" style="170"/>
    <col min="14849" max="14849" width="11.28515625" style="170" customWidth="1"/>
    <col min="14850" max="14850" width="53.7109375" style="170" customWidth="1"/>
    <col min="14851" max="14851" width="28" style="170" customWidth="1"/>
    <col min="14852" max="15104" width="9.140625" style="170"/>
    <col min="15105" max="15105" width="11.28515625" style="170" customWidth="1"/>
    <col min="15106" max="15106" width="53.7109375" style="170" customWidth="1"/>
    <col min="15107" max="15107" width="28" style="170" customWidth="1"/>
    <col min="15108" max="15360" width="9.140625" style="170"/>
    <col min="15361" max="15361" width="11.28515625" style="170" customWidth="1"/>
    <col min="15362" max="15362" width="53.7109375" style="170" customWidth="1"/>
    <col min="15363" max="15363" width="28" style="170" customWidth="1"/>
    <col min="15364" max="15616" width="9.140625" style="170"/>
    <col min="15617" max="15617" width="11.28515625" style="170" customWidth="1"/>
    <col min="15618" max="15618" width="53.7109375" style="170" customWidth="1"/>
    <col min="15619" max="15619" width="28" style="170" customWidth="1"/>
    <col min="15620" max="15872" width="9.140625" style="170"/>
    <col min="15873" max="15873" width="11.28515625" style="170" customWidth="1"/>
    <col min="15874" max="15874" width="53.7109375" style="170" customWidth="1"/>
    <col min="15875" max="15875" width="28" style="170" customWidth="1"/>
    <col min="15876" max="16128" width="9.140625" style="170"/>
    <col min="16129" max="16129" width="11.28515625" style="170" customWidth="1"/>
    <col min="16130" max="16130" width="53.7109375" style="170" customWidth="1"/>
    <col min="16131" max="16131" width="28" style="170" customWidth="1"/>
    <col min="16132" max="16384" width="9.140625" style="170"/>
  </cols>
  <sheetData>
    <row r="1" spans="1:6" ht="24" x14ac:dyDescent="0.25">
      <c r="A1" s="324" t="s">
        <v>352</v>
      </c>
      <c r="B1" s="324"/>
      <c r="C1" s="254" t="s">
        <v>353</v>
      </c>
      <c r="D1" s="168"/>
      <c r="E1" s="169"/>
      <c r="F1" s="169"/>
    </row>
    <row r="2" spans="1:6" ht="15" x14ac:dyDescent="0.25">
      <c r="A2" s="331" t="s">
        <v>235</v>
      </c>
      <c r="B2" s="331"/>
      <c r="C2" s="331"/>
      <c r="D2" s="171"/>
      <c r="E2" s="169"/>
      <c r="F2" s="169"/>
    </row>
    <row r="3" spans="1:6" ht="15" x14ac:dyDescent="0.25">
      <c r="A3" s="331" t="s">
        <v>236</v>
      </c>
      <c r="B3" s="331"/>
      <c r="C3" s="331"/>
      <c r="D3" s="172"/>
      <c r="E3" s="169"/>
      <c r="F3" s="169"/>
    </row>
    <row r="4" spans="1:6" ht="15" x14ac:dyDescent="0.25">
      <c r="A4" s="331" t="s">
        <v>237</v>
      </c>
      <c r="B4" s="331"/>
      <c r="C4" s="331"/>
      <c r="D4" s="172"/>
      <c r="E4" s="169"/>
      <c r="F4" s="169"/>
    </row>
    <row r="5" spans="1:6" ht="15" x14ac:dyDescent="0.25">
      <c r="A5" s="331" t="s">
        <v>238</v>
      </c>
      <c r="B5" s="331"/>
      <c r="C5" s="331"/>
      <c r="D5" s="172"/>
      <c r="E5" s="169"/>
      <c r="F5" s="169"/>
    </row>
    <row r="6" spans="1:6" x14ac:dyDescent="0.2">
      <c r="A6" s="173"/>
      <c r="B6" s="172"/>
      <c r="C6" s="174"/>
      <c r="D6" s="175"/>
      <c r="E6" s="169"/>
      <c r="F6" s="169"/>
    </row>
    <row r="7" spans="1:6" ht="15" x14ac:dyDescent="0.25">
      <c r="A7" s="332" t="s">
        <v>239</v>
      </c>
      <c r="B7" s="332"/>
      <c r="C7" s="332"/>
      <c r="D7" s="173"/>
      <c r="E7" s="169"/>
      <c r="F7" s="169"/>
    </row>
    <row r="8" spans="1:6" ht="21.75" customHeight="1" x14ac:dyDescent="0.2">
      <c r="A8" s="173"/>
      <c r="B8" s="173" t="s">
        <v>116</v>
      </c>
      <c r="C8" s="176"/>
      <c r="D8" s="177"/>
      <c r="E8" s="169"/>
      <c r="F8" s="169"/>
    </row>
    <row r="9" spans="1:6" ht="23.25" customHeight="1" x14ac:dyDescent="0.2">
      <c r="A9" s="334" t="s">
        <v>370</v>
      </c>
      <c r="B9" s="335"/>
      <c r="C9" s="292" t="s">
        <v>355</v>
      </c>
      <c r="D9" s="176"/>
      <c r="E9" s="169"/>
      <c r="F9" s="169"/>
    </row>
    <row r="10" spans="1:6" x14ac:dyDescent="0.2">
      <c r="A10" s="333" t="s">
        <v>371</v>
      </c>
      <c r="B10" s="333"/>
      <c r="C10" s="293" t="s">
        <v>372</v>
      </c>
      <c r="D10" s="173"/>
      <c r="E10" s="169"/>
      <c r="F10" s="169"/>
    </row>
    <row r="11" spans="1:6" ht="15" thickBot="1" x14ac:dyDescent="0.25">
      <c r="A11" s="173" t="s">
        <v>249</v>
      </c>
      <c r="B11" s="178"/>
      <c r="C11" s="179"/>
      <c r="D11" s="180"/>
      <c r="E11" s="169"/>
      <c r="F11" s="169"/>
    </row>
    <row r="12" spans="1:6" ht="15.75" thickTop="1" x14ac:dyDescent="0.25">
      <c r="A12" s="325" t="s">
        <v>240</v>
      </c>
      <c r="B12" s="327" t="s">
        <v>241</v>
      </c>
      <c r="C12" s="329" t="s">
        <v>242</v>
      </c>
      <c r="D12" s="181"/>
      <c r="E12" s="169"/>
      <c r="F12" s="169"/>
    </row>
    <row r="13" spans="1:6" ht="25.5" customHeight="1" thickBot="1" x14ac:dyDescent="0.3">
      <c r="A13" s="326"/>
      <c r="B13" s="328"/>
      <c r="C13" s="330"/>
      <c r="D13" s="181"/>
      <c r="E13" s="169"/>
      <c r="F13" s="169"/>
    </row>
    <row r="14" spans="1:6" ht="25.5" customHeight="1" thickTop="1" x14ac:dyDescent="0.2">
      <c r="A14" s="182">
        <v>1</v>
      </c>
      <c r="B14" s="183" t="s">
        <v>247</v>
      </c>
      <c r="C14" s="184"/>
      <c r="D14" s="188"/>
      <c r="E14" s="169"/>
      <c r="F14" s="169"/>
    </row>
    <row r="15" spans="1:6" ht="30" customHeight="1" x14ac:dyDescent="0.2">
      <c r="A15" s="185" t="s">
        <v>243</v>
      </c>
      <c r="B15" s="186" t="s">
        <v>244</v>
      </c>
      <c r="C15" s="187">
        <f>'Civil_New_Class Roo_Schedul '!G93</f>
        <v>655977.56032999989</v>
      </c>
      <c r="D15" s="188"/>
      <c r="E15" s="169"/>
      <c r="F15" s="169"/>
    </row>
    <row r="16" spans="1:6" ht="30" customHeight="1" x14ac:dyDescent="0.2">
      <c r="A16" s="185" t="s">
        <v>245</v>
      </c>
      <c r="B16" s="189" t="s">
        <v>246</v>
      </c>
      <c r="C16" s="187">
        <f>'Civil_New_Clas Room_Non Schedul'!G21</f>
        <v>0</v>
      </c>
      <c r="D16" s="188"/>
      <c r="E16" s="169"/>
      <c r="F16" s="169"/>
    </row>
    <row r="17" spans="1:6" ht="22.5" customHeight="1" x14ac:dyDescent="0.2">
      <c r="A17" s="185" t="s">
        <v>252</v>
      </c>
      <c r="B17" s="189" t="s">
        <v>349</v>
      </c>
      <c r="C17" s="187">
        <f>'Material Carriage '!S25</f>
        <v>76874.06290914095</v>
      </c>
      <c r="D17" s="188"/>
      <c r="E17" s="169"/>
      <c r="F17" s="169"/>
    </row>
    <row r="18" spans="1:6" ht="21" customHeight="1" x14ac:dyDescent="0.25">
      <c r="A18" s="185">
        <v>2</v>
      </c>
      <c r="B18" s="190" t="s">
        <v>248</v>
      </c>
      <c r="C18" s="191"/>
      <c r="D18" s="173"/>
      <c r="E18" s="169"/>
      <c r="F18" s="169"/>
    </row>
    <row r="19" spans="1:6" ht="30" customHeight="1" x14ac:dyDescent="0.2">
      <c r="A19" s="192" t="s">
        <v>243</v>
      </c>
      <c r="B19" s="186" t="s">
        <v>351</v>
      </c>
      <c r="C19" s="187">
        <f>'Bill 4 Elect sched'!G34</f>
        <v>27696</v>
      </c>
      <c r="D19" s="173"/>
      <c r="E19" s="169"/>
      <c r="F19" s="169"/>
    </row>
    <row r="20" spans="1:6" ht="30" customHeight="1" thickBot="1" x14ac:dyDescent="0.25">
      <c r="A20" s="192" t="s">
        <v>245</v>
      </c>
      <c r="B20" s="189" t="s">
        <v>350</v>
      </c>
      <c r="C20" s="187">
        <f>'Bill 4 Elect Non Sched'!G33</f>
        <v>0</v>
      </c>
      <c r="D20" s="173"/>
      <c r="E20" s="169"/>
      <c r="F20" s="169"/>
    </row>
    <row r="21" spans="1:6" ht="30" customHeight="1" x14ac:dyDescent="0.25">
      <c r="A21" s="193"/>
      <c r="B21" s="194" t="s">
        <v>347</v>
      </c>
      <c r="C21" s="195">
        <f>C15+C17+C19</f>
        <v>760547.62323914084</v>
      </c>
      <c r="D21" s="173"/>
      <c r="E21" s="169"/>
      <c r="F21" s="169"/>
    </row>
    <row r="22" spans="1:6" ht="15.75" thickBot="1" x14ac:dyDescent="0.3">
      <c r="A22" s="196"/>
      <c r="B22" s="197" t="s">
        <v>348</v>
      </c>
      <c r="C22" s="198">
        <f>C16+C20</f>
        <v>0</v>
      </c>
      <c r="D22" s="173"/>
      <c r="E22" s="169"/>
      <c r="F22" s="169"/>
    </row>
    <row r="23" spans="1:6" ht="15" x14ac:dyDescent="0.25">
      <c r="A23" s="173"/>
      <c r="B23" s="181"/>
      <c r="C23" s="199"/>
    </row>
  </sheetData>
  <mergeCells count="11">
    <mergeCell ref="A1:B1"/>
    <mergeCell ref="A12:A13"/>
    <mergeCell ref="B12:B13"/>
    <mergeCell ref="C12:C13"/>
    <mergeCell ref="A2:C2"/>
    <mergeCell ref="A3:C3"/>
    <mergeCell ref="A4:C4"/>
    <mergeCell ref="A5:C5"/>
    <mergeCell ref="A7:C7"/>
    <mergeCell ref="A10:B10"/>
    <mergeCell ref="A9:B9"/>
  </mergeCells>
  <pageMargins left="0.7" right="0.7" top="0.45" bottom="1" header="0.3" footer="0.3"/>
  <pageSetup paperSize="9" scale="83"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view="pageBreakPreview" topLeftCell="A85" zoomScale="77" zoomScaleSheetLayoutView="77" workbookViewId="0">
      <selection activeCell="B63" sqref="B63"/>
    </sheetView>
  </sheetViews>
  <sheetFormatPr defaultRowHeight="15" x14ac:dyDescent="0.25"/>
  <cols>
    <col min="1" max="1" width="8.7109375" style="121" customWidth="1"/>
    <col min="2" max="2" width="46.7109375" customWidth="1"/>
    <col min="3" max="3" width="8.7109375" customWidth="1"/>
    <col min="4" max="5" width="12.28515625" customWidth="1"/>
    <col min="6" max="6" width="20.7109375" customWidth="1"/>
    <col min="7" max="7" width="12.7109375" bestFit="1" customWidth="1"/>
    <col min="251" max="251" width="15.28515625" customWidth="1"/>
    <col min="252" max="252" width="48.85546875" customWidth="1"/>
    <col min="253" max="253" width="12.5703125" customWidth="1"/>
    <col min="254" max="254" width="17.7109375" customWidth="1"/>
    <col min="255" max="255" width="14.85546875" customWidth="1"/>
    <col min="256" max="256" width="17.28515625" customWidth="1"/>
    <col min="257" max="257" width="21.5703125" customWidth="1"/>
    <col min="507" max="507" width="15.28515625" customWidth="1"/>
    <col min="508" max="508" width="48.85546875" customWidth="1"/>
    <col min="509" max="509" width="12.5703125" customWidth="1"/>
    <col min="510" max="510" width="17.7109375" customWidth="1"/>
    <col min="511" max="511" width="14.85546875" customWidth="1"/>
    <col min="512" max="512" width="17.28515625" customWidth="1"/>
    <col min="513" max="513" width="21.5703125" customWidth="1"/>
    <col min="763" max="763" width="15.28515625" customWidth="1"/>
    <col min="764" max="764" width="48.85546875" customWidth="1"/>
    <col min="765" max="765" width="12.5703125" customWidth="1"/>
    <col min="766" max="766" width="17.7109375" customWidth="1"/>
    <col min="767" max="767" width="14.85546875" customWidth="1"/>
    <col min="768" max="768" width="17.28515625" customWidth="1"/>
    <col min="769" max="769" width="21.5703125" customWidth="1"/>
    <col min="1019" max="1019" width="15.28515625" customWidth="1"/>
    <col min="1020" max="1020" width="48.85546875" customWidth="1"/>
    <col min="1021" max="1021" width="12.5703125" customWidth="1"/>
    <col min="1022" max="1022" width="17.7109375" customWidth="1"/>
    <col min="1023" max="1023" width="14.85546875" customWidth="1"/>
    <col min="1024" max="1024" width="17.28515625" customWidth="1"/>
    <col min="1025" max="1025" width="21.5703125" customWidth="1"/>
    <col min="1275" max="1275" width="15.28515625" customWidth="1"/>
    <col min="1276" max="1276" width="48.85546875" customWidth="1"/>
    <col min="1277" max="1277" width="12.5703125" customWidth="1"/>
    <col min="1278" max="1278" width="17.7109375" customWidth="1"/>
    <col min="1279" max="1279" width="14.85546875" customWidth="1"/>
    <col min="1280" max="1280" width="17.28515625" customWidth="1"/>
    <col min="1281" max="1281" width="21.5703125" customWidth="1"/>
    <col min="1531" max="1531" width="15.28515625" customWidth="1"/>
    <col min="1532" max="1532" width="48.85546875" customWidth="1"/>
    <col min="1533" max="1533" width="12.5703125" customWidth="1"/>
    <col min="1534" max="1534" width="17.7109375" customWidth="1"/>
    <col min="1535" max="1535" width="14.85546875" customWidth="1"/>
    <col min="1536" max="1536" width="17.28515625" customWidth="1"/>
    <col min="1537" max="1537" width="21.5703125" customWidth="1"/>
    <col min="1787" max="1787" width="15.28515625" customWidth="1"/>
    <col min="1788" max="1788" width="48.85546875" customWidth="1"/>
    <col min="1789" max="1789" width="12.5703125" customWidth="1"/>
    <col min="1790" max="1790" width="17.7109375" customWidth="1"/>
    <col min="1791" max="1791" width="14.85546875" customWidth="1"/>
    <col min="1792" max="1792" width="17.28515625" customWidth="1"/>
    <col min="1793" max="1793" width="21.5703125" customWidth="1"/>
    <col min="2043" max="2043" width="15.28515625" customWidth="1"/>
    <col min="2044" max="2044" width="48.85546875" customWidth="1"/>
    <col min="2045" max="2045" width="12.5703125" customWidth="1"/>
    <col min="2046" max="2046" width="17.7109375" customWidth="1"/>
    <col min="2047" max="2047" width="14.85546875" customWidth="1"/>
    <col min="2048" max="2048" width="17.28515625" customWidth="1"/>
    <col min="2049" max="2049" width="21.5703125" customWidth="1"/>
    <col min="2299" max="2299" width="15.28515625" customWidth="1"/>
    <col min="2300" max="2300" width="48.85546875" customWidth="1"/>
    <col min="2301" max="2301" width="12.5703125" customWidth="1"/>
    <col min="2302" max="2302" width="17.7109375" customWidth="1"/>
    <col min="2303" max="2303" width="14.85546875" customWidth="1"/>
    <col min="2304" max="2304" width="17.28515625" customWidth="1"/>
    <col min="2305" max="2305" width="21.5703125" customWidth="1"/>
    <col min="2555" max="2555" width="15.28515625" customWidth="1"/>
    <col min="2556" max="2556" width="48.85546875" customWidth="1"/>
    <col min="2557" max="2557" width="12.5703125" customWidth="1"/>
    <col min="2558" max="2558" width="17.7109375" customWidth="1"/>
    <col min="2559" max="2559" width="14.85546875" customWidth="1"/>
    <col min="2560" max="2560" width="17.28515625" customWidth="1"/>
    <col min="2561" max="2561" width="21.5703125" customWidth="1"/>
    <col min="2811" max="2811" width="15.28515625" customWidth="1"/>
    <col min="2812" max="2812" width="48.85546875" customWidth="1"/>
    <col min="2813" max="2813" width="12.5703125" customWidth="1"/>
    <col min="2814" max="2814" width="17.7109375" customWidth="1"/>
    <col min="2815" max="2815" width="14.85546875" customWidth="1"/>
    <col min="2816" max="2816" width="17.28515625" customWidth="1"/>
    <col min="2817" max="2817" width="21.5703125" customWidth="1"/>
    <col min="3067" max="3067" width="15.28515625" customWidth="1"/>
    <col min="3068" max="3068" width="48.85546875" customWidth="1"/>
    <col min="3069" max="3069" width="12.5703125" customWidth="1"/>
    <col min="3070" max="3070" width="17.7109375" customWidth="1"/>
    <col min="3071" max="3071" width="14.85546875" customWidth="1"/>
    <col min="3072" max="3072" width="17.28515625" customWidth="1"/>
    <col min="3073" max="3073" width="21.5703125" customWidth="1"/>
    <col min="3323" max="3323" width="15.28515625" customWidth="1"/>
    <col min="3324" max="3324" width="48.85546875" customWidth="1"/>
    <col min="3325" max="3325" width="12.5703125" customWidth="1"/>
    <col min="3326" max="3326" width="17.7109375" customWidth="1"/>
    <col min="3327" max="3327" width="14.85546875" customWidth="1"/>
    <col min="3328" max="3328" width="17.28515625" customWidth="1"/>
    <col min="3329" max="3329" width="21.5703125" customWidth="1"/>
    <col min="3579" max="3579" width="15.28515625" customWidth="1"/>
    <col min="3580" max="3580" width="48.85546875" customWidth="1"/>
    <col min="3581" max="3581" width="12.5703125" customWidth="1"/>
    <col min="3582" max="3582" width="17.7109375" customWidth="1"/>
    <col min="3583" max="3583" width="14.85546875" customWidth="1"/>
    <col min="3584" max="3584" width="17.28515625" customWidth="1"/>
    <col min="3585" max="3585" width="21.5703125" customWidth="1"/>
    <col min="3835" max="3835" width="15.28515625" customWidth="1"/>
    <col min="3836" max="3836" width="48.85546875" customWidth="1"/>
    <col min="3837" max="3837" width="12.5703125" customWidth="1"/>
    <col min="3838" max="3838" width="17.7109375" customWidth="1"/>
    <col min="3839" max="3839" width="14.85546875" customWidth="1"/>
    <col min="3840" max="3840" width="17.28515625" customWidth="1"/>
    <col min="3841" max="3841" width="21.5703125" customWidth="1"/>
    <col min="4091" max="4091" width="15.28515625" customWidth="1"/>
    <col min="4092" max="4092" width="48.85546875" customWidth="1"/>
    <col min="4093" max="4093" width="12.5703125" customWidth="1"/>
    <col min="4094" max="4094" width="17.7109375" customWidth="1"/>
    <col min="4095" max="4095" width="14.85546875" customWidth="1"/>
    <col min="4096" max="4096" width="17.28515625" customWidth="1"/>
    <col min="4097" max="4097" width="21.5703125" customWidth="1"/>
    <col min="4347" max="4347" width="15.28515625" customWidth="1"/>
    <col min="4348" max="4348" width="48.85546875" customWidth="1"/>
    <col min="4349" max="4349" width="12.5703125" customWidth="1"/>
    <col min="4350" max="4350" width="17.7109375" customWidth="1"/>
    <col min="4351" max="4351" width="14.85546875" customWidth="1"/>
    <col min="4352" max="4352" width="17.28515625" customWidth="1"/>
    <col min="4353" max="4353" width="21.5703125" customWidth="1"/>
    <col min="4603" max="4603" width="15.28515625" customWidth="1"/>
    <col min="4604" max="4604" width="48.85546875" customWidth="1"/>
    <col min="4605" max="4605" width="12.5703125" customWidth="1"/>
    <col min="4606" max="4606" width="17.7109375" customWidth="1"/>
    <col min="4607" max="4607" width="14.85546875" customWidth="1"/>
    <col min="4608" max="4608" width="17.28515625" customWidth="1"/>
    <col min="4609" max="4609" width="21.5703125" customWidth="1"/>
    <col min="4859" max="4859" width="15.28515625" customWidth="1"/>
    <col min="4860" max="4860" width="48.85546875" customWidth="1"/>
    <col min="4861" max="4861" width="12.5703125" customWidth="1"/>
    <col min="4862" max="4862" width="17.7109375" customWidth="1"/>
    <col min="4863" max="4863" width="14.85546875" customWidth="1"/>
    <col min="4864" max="4864" width="17.28515625" customWidth="1"/>
    <col min="4865" max="4865" width="21.5703125" customWidth="1"/>
    <col min="5115" max="5115" width="15.28515625" customWidth="1"/>
    <col min="5116" max="5116" width="48.85546875" customWidth="1"/>
    <col min="5117" max="5117" width="12.5703125" customWidth="1"/>
    <col min="5118" max="5118" width="17.7109375" customWidth="1"/>
    <col min="5119" max="5119" width="14.85546875" customWidth="1"/>
    <col min="5120" max="5120" width="17.28515625" customWidth="1"/>
    <col min="5121" max="5121" width="21.5703125" customWidth="1"/>
    <col min="5371" max="5371" width="15.28515625" customWidth="1"/>
    <col min="5372" max="5372" width="48.85546875" customWidth="1"/>
    <col min="5373" max="5373" width="12.5703125" customWidth="1"/>
    <col min="5374" max="5374" width="17.7109375" customWidth="1"/>
    <col min="5375" max="5375" width="14.85546875" customWidth="1"/>
    <col min="5376" max="5376" width="17.28515625" customWidth="1"/>
    <col min="5377" max="5377" width="21.5703125" customWidth="1"/>
    <col min="5627" max="5627" width="15.28515625" customWidth="1"/>
    <col min="5628" max="5628" width="48.85546875" customWidth="1"/>
    <col min="5629" max="5629" width="12.5703125" customWidth="1"/>
    <col min="5630" max="5630" width="17.7109375" customWidth="1"/>
    <col min="5631" max="5631" width="14.85546875" customWidth="1"/>
    <col min="5632" max="5632" width="17.28515625" customWidth="1"/>
    <col min="5633" max="5633" width="21.5703125" customWidth="1"/>
    <col min="5883" max="5883" width="15.28515625" customWidth="1"/>
    <col min="5884" max="5884" width="48.85546875" customWidth="1"/>
    <col min="5885" max="5885" width="12.5703125" customWidth="1"/>
    <col min="5886" max="5886" width="17.7109375" customWidth="1"/>
    <col min="5887" max="5887" width="14.85546875" customWidth="1"/>
    <col min="5888" max="5888" width="17.28515625" customWidth="1"/>
    <col min="5889" max="5889" width="21.5703125" customWidth="1"/>
    <col min="6139" max="6139" width="15.28515625" customWidth="1"/>
    <col min="6140" max="6140" width="48.85546875" customWidth="1"/>
    <col min="6141" max="6141" width="12.5703125" customWidth="1"/>
    <col min="6142" max="6142" width="17.7109375" customWidth="1"/>
    <col min="6143" max="6143" width="14.85546875" customWidth="1"/>
    <col min="6144" max="6144" width="17.28515625" customWidth="1"/>
    <col min="6145" max="6145" width="21.5703125" customWidth="1"/>
    <col min="6395" max="6395" width="15.28515625" customWidth="1"/>
    <col min="6396" max="6396" width="48.85546875" customWidth="1"/>
    <col min="6397" max="6397" width="12.5703125" customWidth="1"/>
    <col min="6398" max="6398" width="17.7109375" customWidth="1"/>
    <col min="6399" max="6399" width="14.85546875" customWidth="1"/>
    <col min="6400" max="6400" width="17.28515625" customWidth="1"/>
    <col min="6401" max="6401" width="21.5703125" customWidth="1"/>
    <col min="6651" max="6651" width="15.28515625" customWidth="1"/>
    <col min="6652" max="6652" width="48.85546875" customWidth="1"/>
    <col min="6653" max="6653" width="12.5703125" customWidth="1"/>
    <col min="6654" max="6654" width="17.7109375" customWidth="1"/>
    <col min="6655" max="6655" width="14.85546875" customWidth="1"/>
    <col min="6656" max="6656" width="17.28515625" customWidth="1"/>
    <col min="6657" max="6657" width="21.5703125" customWidth="1"/>
    <col min="6907" max="6907" width="15.28515625" customWidth="1"/>
    <col min="6908" max="6908" width="48.85546875" customWidth="1"/>
    <col min="6909" max="6909" width="12.5703125" customWidth="1"/>
    <col min="6910" max="6910" width="17.7109375" customWidth="1"/>
    <col min="6911" max="6911" width="14.85546875" customWidth="1"/>
    <col min="6912" max="6912" width="17.28515625" customWidth="1"/>
    <col min="6913" max="6913" width="21.5703125" customWidth="1"/>
    <col min="7163" max="7163" width="15.28515625" customWidth="1"/>
    <col min="7164" max="7164" width="48.85546875" customWidth="1"/>
    <col min="7165" max="7165" width="12.5703125" customWidth="1"/>
    <col min="7166" max="7166" width="17.7109375" customWidth="1"/>
    <col min="7167" max="7167" width="14.85546875" customWidth="1"/>
    <col min="7168" max="7168" width="17.28515625" customWidth="1"/>
    <col min="7169" max="7169" width="21.5703125" customWidth="1"/>
    <col min="7419" max="7419" width="15.28515625" customWidth="1"/>
    <col min="7420" max="7420" width="48.85546875" customWidth="1"/>
    <col min="7421" max="7421" width="12.5703125" customWidth="1"/>
    <col min="7422" max="7422" width="17.7109375" customWidth="1"/>
    <col min="7423" max="7423" width="14.85546875" customWidth="1"/>
    <col min="7424" max="7424" width="17.28515625" customWidth="1"/>
    <col min="7425" max="7425" width="21.5703125" customWidth="1"/>
    <col min="7675" max="7675" width="15.28515625" customWidth="1"/>
    <col min="7676" max="7676" width="48.85546875" customWidth="1"/>
    <col min="7677" max="7677" width="12.5703125" customWidth="1"/>
    <col min="7678" max="7678" width="17.7109375" customWidth="1"/>
    <col min="7679" max="7679" width="14.85546875" customWidth="1"/>
    <col min="7680" max="7680" width="17.28515625" customWidth="1"/>
    <col min="7681" max="7681" width="21.5703125" customWidth="1"/>
    <col min="7931" max="7931" width="15.28515625" customWidth="1"/>
    <col min="7932" max="7932" width="48.85546875" customWidth="1"/>
    <col min="7933" max="7933" width="12.5703125" customWidth="1"/>
    <col min="7934" max="7934" width="17.7109375" customWidth="1"/>
    <col min="7935" max="7935" width="14.85546875" customWidth="1"/>
    <col min="7936" max="7936" width="17.28515625" customWidth="1"/>
    <col min="7937" max="7937" width="21.5703125" customWidth="1"/>
    <col min="8187" max="8187" width="15.28515625" customWidth="1"/>
    <col min="8188" max="8188" width="48.85546875" customWidth="1"/>
    <col min="8189" max="8189" width="12.5703125" customWidth="1"/>
    <col min="8190" max="8190" width="17.7109375" customWidth="1"/>
    <col min="8191" max="8191" width="14.85546875" customWidth="1"/>
    <col min="8192" max="8192" width="17.28515625" customWidth="1"/>
    <col min="8193" max="8193" width="21.5703125" customWidth="1"/>
    <col min="8443" max="8443" width="15.28515625" customWidth="1"/>
    <col min="8444" max="8444" width="48.85546875" customWidth="1"/>
    <col min="8445" max="8445" width="12.5703125" customWidth="1"/>
    <col min="8446" max="8446" width="17.7109375" customWidth="1"/>
    <col min="8447" max="8447" width="14.85546875" customWidth="1"/>
    <col min="8448" max="8448" width="17.28515625" customWidth="1"/>
    <col min="8449" max="8449" width="21.5703125" customWidth="1"/>
    <col min="8699" max="8699" width="15.28515625" customWidth="1"/>
    <col min="8700" max="8700" width="48.85546875" customWidth="1"/>
    <col min="8701" max="8701" width="12.5703125" customWidth="1"/>
    <col min="8702" max="8702" width="17.7109375" customWidth="1"/>
    <col min="8703" max="8703" width="14.85546875" customWidth="1"/>
    <col min="8704" max="8704" width="17.28515625" customWidth="1"/>
    <col min="8705" max="8705" width="21.5703125" customWidth="1"/>
    <col min="8955" max="8955" width="15.28515625" customWidth="1"/>
    <col min="8956" max="8956" width="48.85546875" customWidth="1"/>
    <col min="8957" max="8957" width="12.5703125" customWidth="1"/>
    <col min="8958" max="8958" width="17.7109375" customWidth="1"/>
    <col min="8959" max="8959" width="14.85546875" customWidth="1"/>
    <col min="8960" max="8960" width="17.28515625" customWidth="1"/>
    <col min="8961" max="8961" width="21.5703125" customWidth="1"/>
    <col min="9211" max="9211" width="15.28515625" customWidth="1"/>
    <col min="9212" max="9212" width="48.85546875" customWidth="1"/>
    <col min="9213" max="9213" width="12.5703125" customWidth="1"/>
    <col min="9214" max="9214" width="17.7109375" customWidth="1"/>
    <col min="9215" max="9215" width="14.85546875" customWidth="1"/>
    <col min="9216" max="9216" width="17.28515625" customWidth="1"/>
    <col min="9217" max="9217" width="21.5703125" customWidth="1"/>
    <col min="9467" max="9467" width="15.28515625" customWidth="1"/>
    <col min="9468" max="9468" width="48.85546875" customWidth="1"/>
    <col min="9469" max="9469" width="12.5703125" customWidth="1"/>
    <col min="9470" max="9470" width="17.7109375" customWidth="1"/>
    <col min="9471" max="9471" width="14.85546875" customWidth="1"/>
    <col min="9472" max="9472" width="17.28515625" customWidth="1"/>
    <col min="9473" max="9473" width="21.5703125" customWidth="1"/>
    <col min="9723" max="9723" width="15.28515625" customWidth="1"/>
    <col min="9724" max="9724" width="48.85546875" customWidth="1"/>
    <col min="9725" max="9725" width="12.5703125" customWidth="1"/>
    <col min="9726" max="9726" width="17.7109375" customWidth="1"/>
    <col min="9727" max="9727" width="14.85546875" customWidth="1"/>
    <col min="9728" max="9728" width="17.28515625" customWidth="1"/>
    <col min="9729" max="9729" width="21.5703125" customWidth="1"/>
    <col min="9979" max="9979" width="15.28515625" customWidth="1"/>
    <col min="9980" max="9980" width="48.85546875" customWidth="1"/>
    <col min="9981" max="9981" width="12.5703125" customWidth="1"/>
    <col min="9982" max="9982" width="17.7109375" customWidth="1"/>
    <col min="9983" max="9983" width="14.85546875" customWidth="1"/>
    <col min="9984" max="9984" width="17.28515625" customWidth="1"/>
    <col min="9985" max="9985" width="21.5703125" customWidth="1"/>
    <col min="10235" max="10235" width="15.28515625" customWidth="1"/>
    <col min="10236" max="10236" width="48.85546875" customWidth="1"/>
    <col min="10237" max="10237" width="12.5703125" customWidth="1"/>
    <col min="10238" max="10238" width="17.7109375" customWidth="1"/>
    <col min="10239" max="10239" width="14.85546875" customWidth="1"/>
    <col min="10240" max="10240" width="17.28515625" customWidth="1"/>
    <col min="10241" max="10241" width="21.5703125" customWidth="1"/>
    <col min="10491" max="10491" width="15.28515625" customWidth="1"/>
    <col min="10492" max="10492" width="48.85546875" customWidth="1"/>
    <col min="10493" max="10493" width="12.5703125" customWidth="1"/>
    <col min="10494" max="10494" width="17.7109375" customWidth="1"/>
    <col min="10495" max="10495" width="14.85546875" customWidth="1"/>
    <col min="10496" max="10496" width="17.28515625" customWidth="1"/>
    <col min="10497" max="10497" width="21.5703125" customWidth="1"/>
    <col min="10747" max="10747" width="15.28515625" customWidth="1"/>
    <col min="10748" max="10748" width="48.85546875" customWidth="1"/>
    <col min="10749" max="10749" width="12.5703125" customWidth="1"/>
    <col min="10750" max="10750" width="17.7109375" customWidth="1"/>
    <col min="10751" max="10751" width="14.85546875" customWidth="1"/>
    <col min="10752" max="10752" width="17.28515625" customWidth="1"/>
    <col min="10753" max="10753" width="21.5703125" customWidth="1"/>
    <col min="11003" max="11003" width="15.28515625" customWidth="1"/>
    <col min="11004" max="11004" width="48.85546875" customWidth="1"/>
    <col min="11005" max="11005" width="12.5703125" customWidth="1"/>
    <col min="11006" max="11006" width="17.7109375" customWidth="1"/>
    <col min="11007" max="11007" width="14.85546875" customWidth="1"/>
    <col min="11008" max="11008" width="17.28515625" customWidth="1"/>
    <col min="11009" max="11009" width="21.5703125" customWidth="1"/>
    <col min="11259" max="11259" width="15.28515625" customWidth="1"/>
    <col min="11260" max="11260" width="48.85546875" customWidth="1"/>
    <col min="11261" max="11261" width="12.5703125" customWidth="1"/>
    <col min="11262" max="11262" width="17.7109375" customWidth="1"/>
    <col min="11263" max="11263" width="14.85546875" customWidth="1"/>
    <col min="11264" max="11264" width="17.28515625" customWidth="1"/>
    <col min="11265" max="11265" width="21.5703125" customWidth="1"/>
    <col min="11515" max="11515" width="15.28515625" customWidth="1"/>
    <col min="11516" max="11516" width="48.85546875" customWidth="1"/>
    <col min="11517" max="11517" width="12.5703125" customWidth="1"/>
    <col min="11518" max="11518" width="17.7109375" customWidth="1"/>
    <col min="11519" max="11519" width="14.85546875" customWidth="1"/>
    <col min="11520" max="11520" width="17.28515625" customWidth="1"/>
    <col min="11521" max="11521" width="21.5703125" customWidth="1"/>
    <col min="11771" max="11771" width="15.28515625" customWidth="1"/>
    <col min="11772" max="11772" width="48.85546875" customWidth="1"/>
    <col min="11773" max="11773" width="12.5703125" customWidth="1"/>
    <col min="11774" max="11774" width="17.7109375" customWidth="1"/>
    <col min="11775" max="11775" width="14.85546875" customWidth="1"/>
    <col min="11776" max="11776" width="17.28515625" customWidth="1"/>
    <col min="11777" max="11777" width="21.5703125" customWidth="1"/>
    <col min="12027" max="12027" width="15.28515625" customWidth="1"/>
    <col min="12028" max="12028" width="48.85546875" customWidth="1"/>
    <col min="12029" max="12029" width="12.5703125" customWidth="1"/>
    <col min="12030" max="12030" width="17.7109375" customWidth="1"/>
    <col min="12031" max="12031" width="14.85546875" customWidth="1"/>
    <col min="12032" max="12032" width="17.28515625" customWidth="1"/>
    <col min="12033" max="12033" width="21.5703125" customWidth="1"/>
    <col min="12283" max="12283" width="15.28515625" customWidth="1"/>
    <col min="12284" max="12284" width="48.85546875" customWidth="1"/>
    <col min="12285" max="12285" width="12.5703125" customWidth="1"/>
    <col min="12286" max="12286" width="17.7109375" customWidth="1"/>
    <col min="12287" max="12287" width="14.85546875" customWidth="1"/>
    <col min="12288" max="12288" width="17.28515625" customWidth="1"/>
    <col min="12289" max="12289" width="21.5703125" customWidth="1"/>
    <col min="12539" max="12539" width="15.28515625" customWidth="1"/>
    <col min="12540" max="12540" width="48.85546875" customWidth="1"/>
    <col min="12541" max="12541" width="12.5703125" customWidth="1"/>
    <col min="12542" max="12542" width="17.7109375" customWidth="1"/>
    <col min="12543" max="12543" width="14.85546875" customWidth="1"/>
    <col min="12544" max="12544" width="17.28515625" customWidth="1"/>
    <col min="12545" max="12545" width="21.5703125" customWidth="1"/>
    <col min="12795" max="12795" width="15.28515625" customWidth="1"/>
    <col min="12796" max="12796" width="48.85546875" customWidth="1"/>
    <col min="12797" max="12797" width="12.5703125" customWidth="1"/>
    <col min="12798" max="12798" width="17.7109375" customWidth="1"/>
    <col min="12799" max="12799" width="14.85546875" customWidth="1"/>
    <col min="12800" max="12800" width="17.28515625" customWidth="1"/>
    <col min="12801" max="12801" width="21.5703125" customWidth="1"/>
    <col min="13051" max="13051" width="15.28515625" customWidth="1"/>
    <col min="13052" max="13052" width="48.85546875" customWidth="1"/>
    <col min="13053" max="13053" width="12.5703125" customWidth="1"/>
    <col min="13054" max="13054" width="17.7109375" customWidth="1"/>
    <col min="13055" max="13055" width="14.85546875" customWidth="1"/>
    <col min="13056" max="13056" width="17.28515625" customWidth="1"/>
    <col min="13057" max="13057" width="21.5703125" customWidth="1"/>
    <col min="13307" max="13307" width="15.28515625" customWidth="1"/>
    <col min="13308" max="13308" width="48.85546875" customWidth="1"/>
    <col min="13309" max="13309" width="12.5703125" customWidth="1"/>
    <col min="13310" max="13310" width="17.7109375" customWidth="1"/>
    <col min="13311" max="13311" width="14.85546875" customWidth="1"/>
    <col min="13312" max="13312" width="17.28515625" customWidth="1"/>
    <col min="13313" max="13313" width="21.5703125" customWidth="1"/>
    <col min="13563" max="13563" width="15.28515625" customWidth="1"/>
    <col min="13564" max="13564" width="48.85546875" customWidth="1"/>
    <col min="13565" max="13565" width="12.5703125" customWidth="1"/>
    <col min="13566" max="13566" width="17.7109375" customWidth="1"/>
    <col min="13567" max="13567" width="14.85546875" customWidth="1"/>
    <col min="13568" max="13568" width="17.28515625" customWidth="1"/>
    <col min="13569" max="13569" width="21.5703125" customWidth="1"/>
    <col min="13819" max="13819" width="15.28515625" customWidth="1"/>
    <col min="13820" max="13820" width="48.85546875" customWidth="1"/>
    <col min="13821" max="13821" width="12.5703125" customWidth="1"/>
    <col min="13822" max="13822" width="17.7109375" customWidth="1"/>
    <col min="13823" max="13823" width="14.85546875" customWidth="1"/>
    <col min="13824" max="13824" width="17.28515625" customWidth="1"/>
    <col min="13825" max="13825" width="21.5703125" customWidth="1"/>
    <col min="14075" max="14075" width="15.28515625" customWidth="1"/>
    <col min="14076" max="14076" width="48.85546875" customWidth="1"/>
    <col min="14077" max="14077" width="12.5703125" customWidth="1"/>
    <col min="14078" max="14078" width="17.7109375" customWidth="1"/>
    <col min="14079" max="14079" width="14.85546875" customWidth="1"/>
    <col min="14080" max="14080" width="17.28515625" customWidth="1"/>
    <col min="14081" max="14081" width="21.5703125" customWidth="1"/>
    <col min="14331" max="14331" width="15.28515625" customWidth="1"/>
    <col min="14332" max="14332" width="48.85546875" customWidth="1"/>
    <col min="14333" max="14333" width="12.5703125" customWidth="1"/>
    <col min="14334" max="14334" width="17.7109375" customWidth="1"/>
    <col min="14335" max="14335" width="14.85546875" customWidth="1"/>
    <col min="14336" max="14336" width="17.28515625" customWidth="1"/>
    <col min="14337" max="14337" width="21.5703125" customWidth="1"/>
    <col min="14587" max="14587" width="15.28515625" customWidth="1"/>
    <col min="14588" max="14588" width="48.85546875" customWidth="1"/>
    <col min="14589" max="14589" width="12.5703125" customWidth="1"/>
    <col min="14590" max="14590" width="17.7109375" customWidth="1"/>
    <col min="14591" max="14591" width="14.85546875" customWidth="1"/>
    <col min="14592" max="14592" width="17.28515625" customWidth="1"/>
    <col min="14593" max="14593" width="21.5703125" customWidth="1"/>
    <col min="14843" max="14843" width="15.28515625" customWidth="1"/>
    <col min="14844" max="14844" width="48.85546875" customWidth="1"/>
    <col min="14845" max="14845" width="12.5703125" customWidth="1"/>
    <col min="14846" max="14846" width="17.7109375" customWidth="1"/>
    <col min="14847" max="14847" width="14.85546875" customWidth="1"/>
    <col min="14848" max="14848" width="17.28515625" customWidth="1"/>
    <col min="14849" max="14849" width="21.5703125" customWidth="1"/>
    <col min="15099" max="15099" width="15.28515625" customWidth="1"/>
    <col min="15100" max="15100" width="48.85546875" customWidth="1"/>
    <col min="15101" max="15101" width="12.5703125" customWidth="1"/>
    <col min="15102" max="15102" width="17.7109375" customWidth="1"/>
    <col min="15103" max="15103" width="14.85546875" customWidth="1"/>
    <col min="15104" max="15104" width="17.28515625" customWidth="1"/>
    <col min="15105" max="15105" width="21.5703125" customWidth="1"/>
    <col min="15355" max="15355" width="15.28515625" customWidth="1"/>
    <col min="15356" max="15356" width="48.85546875" customWidth="1"/>
    <col min="15357" max="15357" width="12.5703125" customWidth="1"/>
    <col min="15358" max="15358" width="17.7109375" customWidth="1"/>
    <col min="15359" max="15359" width="14.85546875" customWidth="1"/>
    <col min="15360" max="15360" width="17.28515625" customWidth="1"/>
    <col min="15361" max="15361" width="21.5703125" customWidth="1"/>
    <col min="15611" max="15611" width="15.28515625" customWidth="1"/>
    <col min="15612" max="15612" width="48.85546875" customWidth="1"/>
    <col min="15613" max="15613" width="12.5703125" customWidth="1"/>
    <col min="15614" max="15614" width="17.7109375" customWidth="1"/>
    <col min="15615" max="15615" width="14.85546875" customWidth="1"/>
    <col min="15616" max="15616" width="17.28515625" customWidth="1"/>
    <col min="15617" max="15617" width="21.5703125" customWidth="1"/>
    <col min="15867" max="15867" width="15.28515625" customWidth="1"/>
    <col min="15868" max="15868" width="48.85546875" customWidth="1"/>
    <col min="15869" max="15869" width="12.5703125" customWidth="1"/>
    <col min="15870" max="15870" width="17.7109375" customWidth="1"/>
    <col min="15871" max="15871" width="14.85546875" customWidth="1"/>
    <col min="15872" max="15872" width="17.28515625" customWidth="1"/>
    <col min="15873" max="15873" width="21.5703125" customWidth="1"/>
    <col min="16123" max="16123" width="15.28515625" customWidth="1"/>
    <col min="16124" max="16124" width="48.85546875" customWidth="1"/>
    <col min="16125" max="16125" width="12.5703125" customWidth="1"/>
    <col min="16126" max="16126" width="17.7109375" customWidth="1"/>
    <col min="16127" max="16127" width="14.85546875" customWidth="1"/>
    <col min="16128" max="16128" width="17.28515625" customWidth="1"/>
    <col min="16129" max="16129" width="21.5703125" customWidth="1"/>
  </cols>
  <sheetData>
    <row r="1" spans="1:7" ht="25.5" customHeight="1" x14ac:dyDescent="0.25">
      <c r="A1" s="347" t="s">
        <v>352</v>
      </c>
      <c r="B1" s="347"/>
      <c r="C1" s="347"/>
      <c r="D1" s="347"/>
      <c r="E1" s="255"/>
      <c r="F1" s="348" t="s">
        <v>373</v>
      </c>
      <c r="G1" s="348"/>
    </row>
    <row r="2" spans="1:7" x14ac:dyDescent="0.25">
      <c r="A2" s="52"/>
      <c r="B2" s="53"/>
      <c r="C2" s="256"/>
      <c r="D2" s="50"/>
      <c r="E2" s="349"/>
      <c r="F2" s="349"/>
      <c r="G2" s="349"/>
    </row>
    <row r="3" spans="1:7" ht="15" customHeight="1" x14ac:dyDescent="0.25">
      <c r="A3" s="350" t="s">
        <v>354</v>
      </c>
      <c r="B3" s="350"/>
      <c r="C3" s="350"/>
      <c r="D3" s="350"/>
      <c r="E3" s="350"/>
      <c r="F3" s="350"/>
      <c r="G3" s="350"/>
    </row>
    <row r="4" spans="1:7" ht="15" customHeight="1" x14ac:dyDescent="0.25">
      <c r="A4" s="345" t="s">
        <v>374</v>
      </c>
      <c r="B4" s="345"/>
      <c r="C4" s="257"/>
      <c r="D4" s="257"/>
      <c r="E4" s="257"/>
      <c r="F4" s="346" t="s">
        <v>355</v>
      </c>
      <c r="G4" s="346"/>
    </row>
    <row r="5" spans="1:7" ht="15" customHeight="1" x14ac:dyDescent="0.25">
      <c r="A5" s="345" t="s">
        <v>371</v>
      </c>
      <c r="B5" s="345"/>
      <c r="C5" s="257"/>
      <c r="D5" s="257"/>
      <c r="E5" s="257"/>
      <c r="F5" s="346" t="s">
        <v>375</v>
      </c>
      <c r="G5" s="346"/>
    </row>
    <row r="6" spans="1:7" ht="15" customHeight="1" x14ac:dyDescent="0.25">
      <c r="A6" s="252"/>
      <c r="B6" s="252"/>
      <c r="C6" s="252"/>
      <c r="D6" s="252"/>
      <c r="E6" s="252"/>
      <c r="F6" s="252"/>
      <c r="G6" s="252"/>
    </row>
    <row r="7" spans="1:7" x14ac:dyDescent="0.25">
      <c r="A7" s="258" t="s">
        <v>147</v>
      </c>
      <c r="B7" s="258"/>
      <c r="C7" s="59"/>
      <c r="D7" s="124"/>
      <c r="E7" s="102"/>
      <c r="F7" s="62"/>
      <c r="G7" s="103"/>
    </row>
    <row r="8" spans="1:7" ht="15.75" thickBot="1" x14ac:dyDescent="0.3">
      <c r="A8" s="338" t="s">
        <v>159</v>
      </c>
      <c r="B8" s="338"/>
      <c r="C8" s="59"/>
      <c r="D8" s="124"/>
      <c r="E8" s="102"/>
      <c r="F8" s="62"/>
      <c r="G8" s="103"/>
    </row>
    <row r="9" spans="1:7" ht="21" customHeight="1" thickTop="1" x14ac:dyDescent="0.25">
      <c r="A9" s="339" t="s">
        <v>85</v>
      </c>
      <c r="B9" s="341" t="s">
        <v>5</v>
      </c>
      <c r="C9" s="341" t="s">
        <v>3</v>
      </c>
      <c r="D9" s="343" t="s">
        <v>86</v>
      </c>
      <c r="E9" s="341" t="s">
        <v>87</v>
      </c>
      <c r="F9" s="341"/>
      <c r="G9" s="336" t="s">
        <v>88</v>
      </c>
    </row>
    <row r="10" spans="1:7" ht="36.75" customHeight="1" thickBot="1" x14ac:dyDescent="0.3">
      <c r="A10" s="340"/>
      <c r="B10" s="342"/>
      <c r="C10" s="342"/>
      <c r="D10" s="344"/>
      <c r="E10" s="104" t="s">
        <v>89</v>
      </c>
      <c r="F10" s="65" t="s">
        <v>90</v>
      </c>
      <c r="G10" s="337" t="s">
        <v>91</v>
      </c>
    </row>
    <row r="11" spans="1:7" ht="23.25" customHeight="1" thickTop="1" x14ac:dyDescent="0.25">
      <c r="A11" s="125">
        <v>1.1000000000000001</v>
      </c>
      <c r="B11" s="126" t="s">
        <v>160</v>
      </c>
      <c r="C11" s="107"/>
      <c r="D11" s="108"/>
      <c r="E11" s="109"/>
      <c r="F11" s="110"/>
      <c r="G11" s="111"/>
    </row>
    <row r="12" spans="1:7" x14ac:dyDescent="0.25">
      <c r="A12" s="112"/>
      <c r="B12" s="67"/>
      <c r="C12" s="68"/>
      <c r="D12" s="69"/>
      <c r="E12" s="70"/>
      <c r="F12" s="71"/>
      <c r="G12" s="72"/>
    </row>
    <row r="13" spans="1:7" ht="75" customHeight="1" x14ac:dyDescent="0.25">
      <c r="A13" s="112"/>
      <c r="B13" s="67" t="s">
        <v>161</v>
      </c>
      <c r="C13" s="68"/>
      <c r="D13" s="69"/>
      <c r="E13" s="70"/>
      <c r="F13" s="71"/>
      <c r="G13" s="72"/>
    </row>
    <row r="14" spans="1:7" ht="23.25" customHeight="1" x14ac:dyDescent="0.25">
      <c r="A14" s="112"/>
      <c r="B14" s="67" t="s">
        <v>162</v>
      </c>
      <c r="C14" s="68" t="s">
        <v>57</v>
      </c>
      <c r="D14" s="69">
        <f>Measuremnt!H16*1.4</f>
        <v>1092</v>
      </c>
      <c r="E14" s="70">
        <v>3.18</v>
      </c>
      <c r="F14" s="71"/>
      <c r="G14" s="72">
        <f>E14*D14</f>
        <v>3472.5600000000004</v>
      </c>
    </row>
    <row r="15" spans="1:7" x14ac:dyDescent="0.25">
      <c r="A15" s="112"/>
      <c r="B15" s="67"/>
      <c r="C15" s="68"/>
      <c r="D15" s="69"/>
      <c r="E15" s="70"/>
      <c r="F15" s="71"/>
      <c r="G15" s="72"/>
    </row>
    <row r="16" spans="1:7" x14ac:dyDescent="0.25">
      <c r="A16" s="127">
        <v>1.2</v>
      </c>
      <c r="B16" s="73" t="s">
        <v>163</v>
      </c>
      <c r="C16" s="68"/>
      <c r="D16" s="69"/>
      <c r="E16" s="70"/>
      <c r="F16" s="71"/>
      <c r="G16" s="72"/>
    </row>
    <row r="17" spans="1:7" ht="8.25" customHeight="1" x14ac:dyDescent="0.25">
      <c r="A17" s="128"/>
      <c r="B17" s="67"/>
      <c r="C17" s="68"/>
      <c r="D17" s="69"/>
      <c r="E17" s="70"/>
      <c r="F17" s="71"/>
      <c r="G17" s="72"/>
    </row>
    <row r="18" spans="1:7" ht="42.75" x14ac:dyDescent="0.25">
      <c r="A18" s="90" t="s">
        <v>164</v>
      </c>
      <c r="B18" s="67" t="s">
        <v>165</v>
      </c>
      <c r="C18" s="68" t="s">
        <v>57</v>
      </c>
      <c r="D18" s="69">
        <f>Measuremnt!H53*1.3</f>
        <v>612.47550000000001</v>
      </c>
      <c r="E18" s="70">
        <v>1.51</v>
      </c>
      <c r="F18" s="71"/>
      <c r="G18" s="72">
        <f>E18*D18</f>
        <v>924.83800500000007</v>
      </c>
    </row>
    <row r="19" spans="1:7" x14ac:dyDescent="0.25">
      <c r="A19" s="90"/>
      <c r="B19" s="67"/>
      <c r="C19" s="68"/>
      <c r="D19" s="69"/>
      <c r="E19" s="70"/>
      <c r="F19" s="71"/>
      <c r="G19" s="72"/>
    </row>
    <row r="20" spans="1:7" ht="24" customHeight="1" x14ac:dyDescent="0.25">
      <c r="A20" s="90" t="s">
        <v>166</v>
      </c>
      <c r="B20" s="73" t="s">
        <v>224</v>
      </c>
      <c r="C20" s="260"/>
      <c r="D20" s="69"/>
      <c r="E20" s="148"/>
      <c r="F20" s="71"/>
      <c r="G20" s="72"/>
    </row>
    <row r="21" spans="1:7" ht="32.25" customHeight="1" x14ac:dyDescent="0.25">
      <c r="A21" s="90"/>
      <c r="B21" s="67" t="s">
        <v>225</v>
      </c>
      <c r="C21" s="261"/>
      <c r="D21" s="69"/>
      <c r="E21" s="148"/>
      <c r="F21" s="71"/>
      <c r="G21" s="72"/>
    </row>
    <row r="22" spans="1:7" ht="18.75" customHeight="1" x14ac:dyDescent="0.25">
      <c r="A22" s="90"/>
      <c r="B22" s="67" t="s">
        <v>226</v>
      </c>
      <c r="C22" s="149" t="s">
        <v>57</v>
      </c>
      <c r="D22" s="69">
        <f>Measuremnt!H59*1.3</f>
        <v>832</v>
      </c>
      <c r="E22" s="148">
        <v>2.11</v>
      </c>
      <c r="F22" s="71"/>
      <c r="G22" s="72">
        <f>E22*D22</f>
        <v>1755.52</v>
      </c>
    </row>
    <row r="23" spans="1:7" x14ac:dyDescent="0.25">
      <c r="A23" s="90"/>
      <c r="B23" s="67"/>
      <c r="C23" s="149"/>
      <c r="D23" s="69"/>
      <c r="E23" s="148"/>
      <c r="F23" s="71"/>
      <c r="G23" s="72"/>
    </row>
    <row r="24" spans="1:7" ht="63.75" customHeight="1" x14ac:dyDescent="0.25">
      <c r="A24" s="90"/>
      <c r="B24" s="67" t="s">
        <v>227</v>
      </c>
      <c r="C24" s="149"/>
      <c r="D24" s="69"/>
      <c r="E24" s="148"/>
      <c r="F24" s="71"/>
      <c r="G24" s="72"/>
    </row>
    <row r="25" spans="1:7" x14ac:dyDescent="0.25">
      <c r="A25" s="90"/>
      <c r="B25" s="67"/>
      <c r="C25" s="149"/>
      <c r="D25" s="69"/>
      <c r="E25" s="148"/>
      <c r="F25" s="71"/>
      <c r="G25" s="72"/>
    </row>
    <row r="26" spans="1:7" ht="28.5" x14ac:dyDescent="0.25">
      <c r="A26" s="90"/>
      <c r="B26" s="67" t="s">
        <v>228</v>
      </c>
      <c r="C26" s="149" t="s">
        <v>153</v>
      </c>
      <c r="D26" s="69">
        <f>D22</f>
        <v>832</v>
      </c>
      <c r="E26" s="148">
        <v>0.1</v>
      </c>
      <c r="F26" s="71"/>
      <c r="G26" s="72">
        <f>E26*D26</f>
        <v>83.2</v>
      </c>
    </row>
    <row r="27" spans="1:7" x14ac:dyDescent="0.25">
      <c r="A27" s="90"/>
      <c r="B27" s="67"/>
      <c r="C27" s="149"/>
      <c r="D27" s="69"/>
      <c r="E27" s="148"/>
      <c r="F27" s="71"/>
      <c r="G27" s="72"/>
    </row>
    <row r="28" spans="1:7" ht="34.5" customHeight="1" x14ac:dyDescent="0.25">
      <c r="A28" s="90"/>
      <c r="B28" s="67" t="s">
        <v>229</v>
      </c>
      <c r="C28" s="149"/>
      <c r="D28" s="69"/>
      <c r="E28" s="148"/>
      <c r="F28" s="71"/>
      <c r="G28" s="72"/>
    </row>
    <row r="29" spans="1:7" x14ac:dyDescent="0.25">
      <c r="A29" s="90"/>
      <c r="B29" s="67"/>
      <c r="C29" s="149"/>
      <c r="D29" s="69"/>
      <c r="E29" s="148"/>
      <c r="F29" s="71"/>
      <c r="G29" s="72"/>
    </row>
    <row r="30" spans="1:7" ht="38.25" customHeight="1" x14ac:dyDescent="0.25">
      <c r="A30" s="90"/>
      <c r="B30" s="67" t="s">
        <v>230</v>
      </c>
      <c r="C30" s="149" t="s">
        <v>153</v>
      </c>
      <c r="D30" s="69">
        <f>D26</f>
        <v>832</v>
      </c>
      <c r="E30" s="148">
        <v>0.35</v>
      </c>
      <c r="F30" s="71"/>
      <c r="G30" s="72">
        <f>E30*D30</f>
        <v>291.2</v>
      </c>
    </row>
    <row r="31" spans="1:7" x14ac:dyDescent="0.25">
      <c r="A31" s="90"/>
      <c r="B31" s="67"/>
      <c r="C31" s="68"/>
      <c r="D31" s="69"/>
      <c r="E31" s="70"/>
      <c r="F31" s="71"/>
      <c r="G31" s="72"/>
    </row>
    <row r="32" spans="1:7" ht="19.5" customHeight="1" x14ac:dyDescent="0.25">
      <c r="A32" s="112">
        <v>1.3</v>
      </c>
      <c r="B32" s="73" t="s">
        <v>167</v>
      </c>
      <c r="C32" s="68"/>
      <c r="D32" s="69"/>
      <c r="E32" s="70"/>
      <c r="F32" s="71"/>
      <c r="G32" s="72"/>
    </row>
    <row r="33" spans="1:7" ht="114" x14ac:dyDescent="0.25">
      <c r="A33" s="112"/>
      <c r="B33" s="67" t="s">
        <v>168</v>
      </c>
      <c r="C33" s="68" t="s">
        <v>169</v>
      </c>
      <c r="D33" s="69">
        <f>Measuremnt!H73*1.3</f>
        <v>85.8</v>
      </c>
      <c r="E33" s="70">
        <v>40.1</v>
      </c>
      <c r="F33" s="71"/>
      <c r="G33" s="72">
        <f>E33*D33</f>
        <v>3440.58</v>
      </c>
    </row>
    <row r="34" spans="1:7" x14ac:dyDescent="0.25">
      <c r="A34" s="112"/>
      <c r="B34" s="67"/>
      <c r="C34" s="68"/>
      <c r="D34" s="69"/>
      <c r="E34" s="70"/>
      <c r="F34" s="71"/>
      <c r="G34" s="72"/>
    </row>
    <row r="35" spans="1:7" ht="20.25" customHeight="1" x14ac:dyDescent="0.25">
      <c r="A35" s="129">
        <v>1.4</v>
      </c>
      <c r="B35" s="73" t="s">
        <v>148</v>
      </c>
      <c r="C35" s="68"/>
      <c r="D35" s="69"/>
      <c r="E35" s="70"/>
      <c r="F35" s="71"/>
      <c r="G35" s="72"/>
    </row>
    <row r="36" spans="1:7" ht="102" customHeight="1" x14ac:dyDescent="0.25">
      <c r="A36" s="129" t="s">
        <v>170</v>
      </c>
      <c r="B36" s="67" t="s">
        <v>171</v>
      </c>
      <c r="C36" s="68"/>
      <c r="D36" s="69"/>
      <c r="E36" s="70"/>
      <c r="F36" s="71"/>
      <c r="G36" s="72"/>
    </row>
    <row r="37" spans="1:7" x14ac:dyDescent="0.25">
      <c r="A37" s="129"/>
      <c r="B37" s="67" t="s">
        <v>172</v>
      </c>
      <c r="C37" s="68" t="s">
        <v>153</v>
      </c>
      <c r="D37" s="69">
        <f>Measuremnt!H24*1.45</f>
        <v>109.09800000000001</v>
      </c>
      <c r="E37" s="70">
        <v>171.97</v>
      </c>
      <c r="F37" s="71"/>
      <c r="G37" s="72">
        <f>E37*D37</f>
        <v>18761.583060000001</v>
      </c>
    </row>
    <row r="38" spans="1:7" ht="15.75" thickBot="1" x14ac:dyDescent="0.3">
      <c r="A38" s="114"/>
      <c r="B38" s="96"/>
      <c r="C38" s="115"/>
      <c r="D38" s="98"/>
      <c r="E38" s="99"/>
      <c r="F38" s="75"/>
      <c r="G38" s="116"/>
    </row>
    <row r="39" spans="1:7" ht="114.75" thickTop="1" x14ac:dyDescent="0.25">
      <c r="A39" s="112" t="s">
        <v>173</v>
      </c>
      <c r="B39" s="67" t="s">
        <v>149</v>
      </c>
      <c r="C39" s="68"/>
      <c r="D39" s="69"/>
      <c r="E39" s="70"/>
      <c r="F39" s="71"/>
      <c r="G39" s="72"/>
    </row>
    <row r="40" spans="1:7" ht="57" x14ac:dyDescent="0.25">
      <c r="A40" s="112"/>
      <c r="B40" s="67" t="s">
        <v>150</v>
      </c>
      <c r="C40" s="68"/>
      <c r="D40" s="69"/>
      <c r="E40" s="70"/>
      <c r="F40" s="71"/>
      <c r="G40" s="72"/>
    </row>
    <row r="41" spans="1:7" ht="18" customHeight="1" x14ac:dyDescent="0.25">
      <c r="A41" s="112"/>
      <c r="B41" s="67"/>
      <c r="C41" s="68"/>
      <c r="D41" s="69"/>
      <c r="E41" s="70"/>
      <c r="F41" s="113"/>
      <c r="G41" s="72"/>
    </row>
    <row r="42" spans="1:7" ht="16.5" customHeight="1" x14ac:dyDescent="0.25">
      <c r="A42" s="112"/>
      <c r="B42" s="67" t="s">
        <v>174</v>
      </c>
      <c r="C42" s="68"/>
      <c r="D42" s="69"/>
      <c r="E42" s="70"/>
      <c r="F42" s="71"/>
      <c r="G42" s="72"/>
    </row>
    <row r="43" spans="1:7" x14ac:dyDescent="0.25">
      <c r="A43" s="112"/>
      <c r="B43" s="67" t="s">
        <v>175</v>
      </c>
      <c r="C43" s="68" t="s">
        <v>57</v>
      </c>
      <c r="D43" s="69">
        <f>Measuremnt!H41*1.45</f>
        <v>516.38125000000002</v>
      </c>
      <c r="E43" s="70">
        <v>337</v>
      </c>
      <c r="F43" s="71"/>
      <c r="G43" s="72">
        <f>E43*D43</f>
        <v>174020.48125000001</v>
      </c>
    </row>
    <row r="44" spans="1:7" x14ac:dyDescent="0.25">
      <c r="A44" s="112"/>
      <c r="B44" s="67"/>
      <c r="C44" s="68"/>
      <c r="D44" s="69"/>
      <c r="E44" s="70"/>
      <c r="F44" s="71"/>
      <c r="G44" s="72"/>
    </row>
    <row r="45" spans="1:7" x14ac:dyDescent="0.25">
      <c r="A45" s="112"/>
      <c r="B45" s="67"/>
      <c r="C45" s="68"/>
      <c r="D45" s="69"/>
      <c r="E45" s="70"/>
      <c r="F45" s="71"/>
      <c r="G45" s="72"/>
    </row>
    <row r="46" spans="1:7" x14ac:dyDescent="0.25">
      <c r="A46" s="112"/>
      <c r="B46" s="67"/>
      <c r="C46" s="68"/>
      <c r="D46" s="69"/>
      <c r="E46" s="70"/>
      <c r="F46" s="71"/>
      <c r="G46" s="72"/>
    </row>
    <row r="47" spans="1:7" x14ac:dyDescent="0.25">
      <c r="A47" s="130">
        <v>1.6</v>
      </c>
      <c r="B47" s="73" t="s">
        <v>177</v>
      </c>
      <c r="C47" s="68"/>
      <c r="D47" s="69"/>
      <c r="E47" s="70"/>
      <c r="F47" s="71"/>
      <c r="G47" s="72"/>
    </row>
    <row r="48" spans="1:7" x14ac:dyDescent="0.25">
      <c r="A48" s="130"/>
      <c r="B48" s="67"/>
      <c r="C48" s="68"/>
      <c r="D48" s="69"/>
      <c r="E48" s="70"/>
      <c r="F48" s="71"/>
      <c r="G48" s="72"/>
    </row>
    <row r="49" spans="1:7" ht="28.5" x14ac:dyDescent="0.25">
      <c r="A49" s="131" t="s">
        <v>178</v>
      </c>
      <c r="B49" s="67" t="s">
        <v>179</v>
      </c>
      <c r="C49" s="68"/>
      <c r="D49" s="69"/>
      <c r="E49" s="70"/>
      <c r="F49" s="71"/>
      <c r="G49" s="72"/>
    </row>
    <row r="50" spans="1:7" x14ac:dyDescent="0.25">
      <c r="A50" s="131"/>
      <c r="B50" s="67" t="s">
        <v>180</v>
      </c>
      <c r="C50" s="68" t="s">
        <v>57</v>
      </c>
      <c r="D50" s="69">
        <f>Measuremnt!H101*1.45</f>
        <v>130.5</v>
      </c>
      <c r="E50" s="70">
        <v>121.76</v>
      </c>
      <c r="F50" s="71"/>
      <c r="G50" s="72">
        <f>E50*D50</f>
        <v>15889.68</v>
      </c>
    </row>
    <row r="51" spans="1:7" x14ac:dyDescent="0.25">
      <c r="A51" s="131"/>
      <c r="B51" s="67"/>
      <c r="C51" s="68"/>
      <c r="D51" s="69"/>
      <c r="E51" s="70"/>
      <c r="F51" s="71"/>
      <c r="G51" s="72"/>
    </row>
    <row r="52" spans="1:7" ht="28.5" x14ac:dyDescent="0.25">
      <c r="A52" s="131" t="s">
        <v>181</v>
      </c>
      <c r="B52" s="132" t="s">
        <v>182</v>
      </c>
      <c r="C52" s="68"/>
      <c r="D52" s="69"/>
      <c r="E52" s="70"/>
      <c r="F52" s="71"/>
      <c r="G52" s="72"/>
    </row>
    <row r="53" spans="1:7" x14ac:dyDescent="0.25">
      <c r="A53" s="131"/>
      <c r="B53" s="67" t="s">
        <v>180</v>
      </c>
      <c r="C53" s="68" t="s">
        <v>57</v>
      </c>
      <c r="D53" s="69">
        <f>Measuremnt!H96*1.45</f>
        <v>817.8</v>
      </c>
      <c r="E53" s="70">
        <v>129.02080000000001</v>
      </c>
      <c r="F53" s="71"/>
      <c r="G53" s="72">
        <f>E53*D53</f>
        <v>105513.21024</v>
      </c>
    </row>
    <row r="54" spans="1:7" x14ac:dyDescent="0.25">
      <c r="A54" s="112"/>
      <c r="B54" s="67"/>
      <c r="C54" s="68"/>
      <c r="D54" s="69"/>
      <c r="E54" s="70"/>
      <c r="F54" s="71"/>
      <c r="G54" s="72"/>
    </row>
    <row r="55" spans="1:7" x14ac:dyDescent="0.25">
      <c r="A55" s="112">
        <v>1.7</v>
      </c>
      <c r="B55" s="73" t="s">
        <v>183</v>
      </c>
      <c r="C55" s="68"/>
      <c r="D55" s="69"/>
      <c r="E55" s="70"/>
      <c r="F55" s="71"/>
      <c r="G55" s="72"/>
    </row>
    <row r="56" spans="1:7" ht="34.5" customHeight="1" x14ac:dyDescent="0.25">
      <c r="A56" s="112"/>
      <c r="B56" s="67" t="s">
        <v>184</v>
      </c>
      <c r="C56" s="68"/>
      <c r="D56" s="69"/>
      <c r="E56" s="70"/>
      <c r="F56" s="71"/>
      <c r="G56" s="72"/>
    </row>
    <row r="57" spans="1:7" x14ac:dyDescent="0.25">
      <c r="A57" s="112"/>
      <c r="B57" s="67" t="s">
        <v>185</v>
      </c>
      <c r="C57" s="68" t="s">
        <v>186</v>
      </c>
      <c r="D57" s="69">
        <f>Measuremnt!H113*1.45</f>
        <v>2646.9749999999999</v>
      </c>
      <c r="E57" s="70">
        <v>22.84</v>
      </c>
      <c r="F57" s="71"/>
      <c r="G57" s="72">
        <f>E57*D57</f>
        <v>60456.909</v>
      </c>
    </row>
    <row r="58" spans="1:7" x14ac:dyDescent="0.25">
      <c r="A58" s="112"/>
      <c r="B58" s="67"/>
      <c r="C58" s="68"/>
      <c r="D58" s="69"/>
      <c r="E58" s="70"/>
      <c r="F58" s="71"/>
      <c r="G58" s="72"/>
    </row>
    <row r="59" spans="1:7" x14ac:dyDescent="0.25">
      <c r="A59" s="112">
        <v>1.8</v>
      </c>
      <c r="B59" s="73" t="s">
        <v>187</v>
      </c>
      <c r="C59" s="68"/>
      <c r="D59" s="69"/>
      <c r="E59" s="70"/>
      <c r="F59" s="71"/>
      <c r="G59" s="72"/>
    </row>
    <row r="60" spans="1:7" x14ac:dyDescent="0.25">
      <c r="A60" s="112" t="s">
        <v>188</v>
      </c>
      <c r="B60" s="73" t="s">
        <v>189</v>
      </c>
      <c r="C60" s="68"/>
      <c r="D60" s="69"/>
      <c r="E60" s="70"/>
      <c r="F60" s="71"/>
      <c r="G60" s="72"/>
    </row>
    <row r="61" spans="1:7" ht="93" customHeight="1" x14ac:dyDescent="0.25">
      <c r="A61" s="112"/>
      <c r="B61" s="132" t="s">
        <v>190</v>
      </c>
      <c r="C61" s="68" t="s">
        <v>191</v>
      </c>
      <c r="D61" s="69">
        <f>Measuremnt!H126*1.45</f>
        <v>990.35</v>
      </c>
      <c r="E61" s="70">
        <v>10.81</v>
      </c>
      <c r="F61" s="71"/>
      <c r="G61" s="72">
        <f>E61*D61</f>
        <v>10705.683500000001</v>
      </c>
    </row>
    <row r="62" spans="1:7" x14ac:dyDescent="0.25">
      <c r="A62" s="112"/>
      <c r="B62" s="67" t="s">
        <v>192</v>
      </c>
      <c r="C62" s="68" t="s">
        <v>191</v>
      </c>
      <c r="D62" s="69">
        <f>D61</f>
        <v>990.35</v>
      </c>
      <c r="E62" s="70">
        <v>5.79</v>
      </c>
      <c r="F62" s="71"/>
      <c r="G62" s="72">
        <f>E62*D62</f>
        <v>5734.1265000000003</v>
      </c>
    </row>
    <row r="63" spans="1:7" x14ac:dyDescent="0.25">
      <c r="A63" s="112"/>
      <c r="B63" s="67"/>
      <c r="C63" s="68"/>
      <c r="D63" s="69"/>
      <c r="E63" s="70"/>
      <c r="F63" s="71"/>
      <c r="G63" s="72"/>
    </row>
    <row r="64" spans="1:7" x14ac:dyDescent="0.25">
      <c r="A64" s="112" t="s">
        <v>193</v>
      </c>
      <c r="B64" s="73" t="s">
        <v>194</v>
      </c>
      <c r="C64" s="68"/>
      <c r="D64" s="69"/>
      <c r="E64" s="70"/>
      <c r="F64" s="71"/>
      <c r="G64" s="72"/>
    </row>
    <row r="65" spans="1:7" x14ac:dyDescent="0.25">
      <c r="A65" s="112"/>
      <c r="B65" s="67" t="s">
        <v>195</v>
      </c>
      <c r="C65" s="68"/>
      <c r="D65" s="69"/>
      <c r="E65" s="70"/>
      <c r="F65" s="71"/>
      <c r="G65" s="72"/>
    </row>
    <row r="66" spans="1:7" x14ac:dyDescent="0.25">
      <c r="A66" s="112"/>
      <c r="B66" s="67" t="s">
        <v>196</v>
      </c>
      <c r="C66" s="68" t="s">
        <v>191</v>
      </c>
      <c r="D66" s="69">
        <f>Measuremnt!H135*1.45</f>
        <v>388.96249999999998</v>
      </c>
      <c r="E66" s="70">
        <v>6.02</v>
      </c>
      <c r="F66" s="71"/>
      <c r="G66" s="72">
        <f>E66*D66</f>
        <v>2341.5542499999997</v>
      </c>
    </row>
    <row r="67" spans="1:7" x14ac:dyDescent="0.25">
      <c r="A67" s="112"/>
      <c r="B67" s="67" t="s">
        <v>197</v>
      </c>
      <c r="C67" s="68" t="s">
        <v>191</v>
      </c>
      <c r="D67" s="69">
        <f>D66</f>
        <v>388.96249999999998</v>
      </c>
      <c r="E67" s="70">
        <v>10.44</v>
      </c>
      <c r="F67" s="71"/>
      <c r="G67" s="72">
        <f>E67*D67</f>
        <v>4060.7684999999997</v>
      </c>
    </row>
    <row r="68" spans="1:7" ht="15.75" thickBot="1" x14ac:dyDescent="0.3">
      <c r="A68" s="114"/>
      <c r="B68" s="96"/>
      <c r="C68" s="115"/>
      <c r="D68" s="98"/>
      <c r="E68" s="99"/>
      <c r="F68" s="75"/>
      <c r="G68" s="116"/>
    </row>
    <row r="69" spans="1:7" ht="15.75" thickTop="1" x14ac:dyDescent="0.25">
      <c r="A69" s="112" t="s">
        <v>198</v>
      </c>
      <c r="B69" s="73" t="s">
        <v>199</v>
      </c>
      <c r="C69" s="68"/>
      <c r="D69" s="69"/>
      <c r="E69" s="70"/>
      <c r="F69" s="71"/>
      <c r="G69" s="72"/>
    </row>
    <row r="70" spans="1:7" ht="85.5" x14ac:dyDescent="0.25">
      <c r="A70" s="112"/>
      <c r="B70" s="132" t="s">
        <v>200</v>
      </c>
      <c r="C70" s="68" t="s">
        <v>191</v>
      </c>
      <c r="D70" s="69">
        <f>Measuremnt!H148*1.3</f>
        <v>1024.4000000000001</v>
      </c>
      <c r="E70" s="70">
        <v>13.28</v>
      </c>
      <c r="F70" s="71"/>
      <c r="G70" s="72">
        <f>E70*D70</f>
        <v>13604.032000000001</v>
      </c>
    </row>
    <row r="71" spans="1:7" x14ac:dyDescent="0.25">
      <c r="A71" s="112"/>
      <c r="B71" s="67" t="s">
        <v>192</v>
      </c>
      <c r="C71" s="68" t="s">
        <v>191</v>
      </c>
      <c r="D71" s="69">
        <f>D70</f>
        <v>1024.4000000000001</v>
      </c>
      <c r="E71" s="70">
        <v>6.2</v>
      </c>
      <c r="F71" s="71"/>
      <c r="G71" s="72">
        <f>E71*D71</f>
        <v>6351.2800000000007</v>
      </c>
    </row>
    <row r="72" spans="1:7" x14ac:dyDescent="0.25">
      <c r="A72" s="112"/>
      <c r="B72" s="67"/>
      <c r="C72" s="68"/>
      <c r="D72" s="69"/>
      <c r="E72" s="70"/>
      <c r="F72" s="71"/>
      <c r="G72" s="72"/>
    </row>
    <row r="73" spans="1:7" x14ac:dyDescent="0.25">
      <c r="A73" s="112">
        <v>1.9</v>
      </c>
      <c r="B73" s="73" t="s">
        <v>201</v>
      </c>
      <c r="C73" s="68"/>
      <c r="D73" s="69"/>
      <c r="E73" s="70"/>
      <c r="F73" s="71"/>
      <c r="G73" s="72"/>
    </row>
    <row r="74" spans="1:7" ht="22.5" customHeight="1" x14ac:dyDescent="0.25">
      <c r="A74" s="94" t="s">
        <v>202</v>
      </c>
      <c r="B74" s="133" t="s">
        <v>203</v>
      </c>
      <c r="C74" s="134"/>
      <c r="D74" s="135"/>
      <c r="E74" s="136"/>
      <c r="F74" s="71"/>
      <c r="G74" s="72"/>
    </row>
    <row r="75" spans="1:7" ht="57" x14ac:dyDescent="0.25">
      <c r="A75" s="112"/>
      <c r="B75" s="67" t="s">
        <v>204</v>
      </c>
      <c r="C75" s="137" t="s">
        <v>186</v>
      </c>
      <c r="D75" s="138">
        <f>Measuremnt!H85*1.3</f>
        <v>348.72500000000002</v>
      </c>
      <c r="E75" s="139">
        <v>64.849999999999994</v>
      </c>
      <c r="F75" s="71"/>
      <c r="G75" s="262">
        <f>E75*D75</f>
        <v>22614.81625</v>
      </c>
    </row>
    <row r="76" spans="1:7" x14ac:dyDescent="0.25">
      <c r="A76" s="112"/>
      <c r="B76" s="67"/>
      <c r="C76" s="137"/>
      <c r="D76" s="138"/>
      <c r="E76" s="139"/>
      <c r="F76" s="71"/>
      <c r="G76" s="72"/>
    </row>
    <row r="77" spans="1:7" ht="74.25" customHeight="1" x14ac:dyDescent="0.25">
      <c r="A77" s="112" t="s">
        <v>205</v>
      </c>
      <c r="B77" s="132" t="s">
        <v>206</v>
      </c>
      <c r="C77" s="68"/>
      <c r="D77" s="69"/>
      <c r="E77" s="70"/>
      <c r="F77" s="71"/>
      <c r="G77" s="72"/>
    </row>
    <row r="78" spans="1:7" ht="24.75" customHeight="1" x14ac:dyDescent="0.25">
      <c r="A78" s="112"/>
      <c r="B78" s="140" t="s">
        <v>207</v>
      </c>
      <c r="C78" s="68" t="s">
        <v>57</v>
      </c>
      <c r="D78" s="69">
        <f>Measuremnt!H79*1.3</f>
        <v>115.07925000000002</v>
      </c>
      <c r="E78" s="70">
        <v>144.30000000000001</v>
      </c>
      <c r="F78" s="71"/>
      <c r="G78" s="72">
        <f>E78*D78</f>
        <v>16605.935775000005</v>
      </c>
    </row>
    <row r="79" spans="1:7" ht="24.75" customHeight="1" x14ac:dyDescent="0.25">
      <c r="A79" s="127">
        <v>1.2</v>
      </c>
      <c r="B79" s="264" t="s">
        <v>156</v>
      </c>
      <c r="C79" s="68"/>
      <c r="D79" s="69"/>
      <c r="E79" s="70"/>
      <c r="F79" s="113"/>
      <c r="G79" s="72"/>
    </row>
    <row r="80" spans="1:7" ht="87" customHeight="1" x14ac:dyDescent="0.25">
      <c r="A80" s="127"/>
      <c r="B80" s="67" t="s">
        <v>157</v>
      </c>
      <c r="C80" s="68" t="s">
        <v>57</v>
      </c>
      <c r="D80" s="69">
        <f>Measuremnt!H65*1.3</f>
        <v>174.36250000000001</v>
      </c>
      <c r="E80" s="70">
        <v>35</v>
      </c>
      <c r="F80" s="113"/>
      <c r="G80" s="72">
        <f>E80*D80</f>
        <v>6102.6875</v>
      </c>
    </row>
    <row r="81" spans="1:7" ht="24.75" customHeight="1" x14ac:dyDescent="0.25">
      <c r="A81" s="141">
        <v>1.1000000000000001</v>
      </c>
      <c r="B81" s="133" t="s">
        <v>208</v>
      </c>
      <c r="C81" s="68"/>
      <c r="D81" s="69"/>
      <c r="E81" s="70"/>
      <c r="F81" s="71"/>
      <c r="G81" s="72"/>
    </row>
    <row r="82" spans="1:7" ht="87.75" customHeight="1" x14ac:dyDescent="0.25">
      <c r="A82" s="112" t="s">
        <v>209</v>
      </c>
      <c r="B82" s="132" t="s">
        <v>210</v>
      </c>
      <c r="C82" s="68" t="s">
        <v>186</v>
      </c>
      <c r="D82" s="142">
        <f>Measuremnt!H166*1.3</f>
        <v>64.350000000000009</v>
      </c>
      <c r="E82" s="143">
        <v>655.55</v>
      </c>
      <c r="F82" s="71"/>
      <c r="G82" s="72">
        <f>E82*D82</f>
        <v>42184.642500000002</v>
      </c>
    </row>
    <row r="83" spans="1:7" ht="114.75" customHeight="1" x14ac:dyDescent="0.25">
      <c r="A83" s="112" t="s">
        <v>211</v>
      </c>
      <c r="B83" s="132" t="s">
        <v>384</v>
      </c>
      <c r="C83" s="144" t="s">
        <v>191</v>
      </c>
      <c r="D83" s="142">
        <f>Measuremnt!H159*1.3</f>
        <v>98.8</v>
      </c>
      <c r="E83" s="70">
        <v>1182.56</v>
      </c>
      <c r="F83" s="71"/>
      <c r="G83" s="72">
        <f>E83*D83</f>
        <v>116836.92799999999</v>
      </c>
    </row>
    <row r="84" spans="1:7" ht="24.75" customHeight="1" x14ac:dyDescent="0.25">
      <c r="A84" s="112" t="s">
        <v>212</v>
      </c>
      <c r="B84" s="67" t="s">
        <v>213</v>
      </c>
      <c r="C84" s="68"/>
      <c r="D84" s="69"/>
      <c r="E84" s="70"/>
      <c r="F84" s="71"/>
      <c r="G84" s="72"/>
    </row>
    <row r="85" spans="1:7" ht="36" customHeight="1" x14ac:dyDescent="0.25">
      <c r="A85" s="112"/>
      <c r="B85" s="67" t="s">
        <v>214</v>
      </c>
      <c r="C85" s="68"/>
      <c r="D85" s="69"/>
      <c r="E85" s="70"/>
      <c r="F85" s="71"/>
      <c r="G85" s="72"/>
    </row>
    <row r="86" spans="1:7" ht="24.75" customHeight="1" x14ac:dyDescent="0.25">
      <c r="A86" s="112"/>
      <c r="B86" s="67" t="s">
        <v>215</v>
      </c>
      <c r="C86" s="68" t="s">
        <v>186</v>
      </c>
      <c r="D86" s="69">
        <f>D83</f>
        <v>98.8</v>
      </c>
      <c r="E86" s="70">
        <v>8.6199999999999992</v>
      </c>
      <c r="F86" s="71"/>
      <c r="G86" s="72">
        <f>E86*D86</f>
        <v>851.65599999999995</v>
      </c>
    </row>
    <row r="87" spans="1:7" ht="24.75" customHeight="1" x14ac:dyDescent="0.25">
      <c r="A87" s="112"/>
      <c r="B87" s="67" t="s">
        <v>216</v>
      </c>
      <c r="C87" s="68" t="s">
        <v>186</v>
      </c>
      <c r="D87" s="69">
        <f>D83</f>
        <v>98.8</v>
      </c>
      <c r="E87" s="70">
        <v>6.26</v>
      </c>
      <c r="F87" s="71"/>
      <c r="G87" s="72">
        <f>E87*D87</f>
        <v>618.48799999999994</v>
      </c>
    </row>
    <row r="88" spans="1:7" x14ac:dyDescent="0.25">
      <c r="A88" s="112"/>
      <c r="B88" s="67" t="s">
        <v>217</v>
      </c>
      <c r="C88" s="68"/>
      <c r="D88" s="69"/>
      <c r="E88" s="70"/>
      <c r="F88" s="71"/>
      <c r="G88" s="72"/>
    </row>
    <row r="89" spans="1:7" x14ac:dyDescent="0.25">
      <c r="A89" s="112"/>
      <c r="B89" s="67"/>
      <c r="C89" s="68"/>
      <c r="D89" s="69"/>
      <c r="E89" s="70"/>
      <c r="F89" s="71"/>
      <c r="G89" s="72"/>
    </row>
    <row r="90" spans="1:7" x14ac:dyDescent="0.25">
      <c r="A90" s="141">
        <v>1.1000000000000001</v>
      </c>
      <c r="B90" s="73" t="s">
        <v>218</v>
      </c>
      <c r="C90" s="68"/>
      <c r="D90" s="69"/>
      <c r="E90" s="70"/>
      <c r="F90" s="71"/>
      <c r="G90" s="72"/>
    </row>
    <row r="91" spans="1:7" ht="147.75" customHeight="1" thickBot="1" x14ac:dyDescent="0.3">
      <c r="A91" s="114"/>
      <c r="B91" s="96" t="s">
        <v>219</v>
      </c>
      <c r="C91" s="115" t="s">
        <v>186</v>
      </c>
      <c r="D91" s="98">
        <f>Measuremnt!H179*1.3</f>
        <v>416</v>
      </c>
      <c r="E91" s="99">
        <v>54.7</v>
      </c>
      <c r="F91" s="75"/>
      <c r="G91" s="116">
        <f>E91*D91</f>
        <v>22755.200000000001</v>
      </c>
    </row>
    <row r="92" spans="1:7" ht="16.5" thickTop="1" thickBot="1" x14ac:dyDescent="0.3">
      <c r="A92" s="59"/>
      <c r="B92" s="117"/>
      <c r="C92" s="118"/>
      <c r="D92" s="119"/>
      <c r="E92" s="120"/>
      <c r="F92" s="145"/>
      <c r="G92" s="120"/>
    </row>
    <row r="93" spans="1:7" ht="20.25" customHeight="1" thickBot="1" x14ac:dyDescent="0.3">
      <c r="A93" s="146"/>
      <c r="B93" s="76"/>
      <c r="C93" s="76"/>
      <c r="E93" s="122"/>
      <c r="F93" s="79" t="s">
        <v>220</v>
      </c>
      <c r="G93" s="147">
        <f>SUM(G11:G91)</f>
        <v>655977.56032999989</v>
      </c>
    </row>
    <row r="94" spans="1:7" x14ac:dyDescent="0.25">
      <c r="E94" s="122"/>
      <c r="F94" s="81" t="s">
        <v>115</v>
      </c>
    </row>
  </sheetData>
  <mergeCells count="15">
    <mergeCell ref="A5:B5"/>
    <mergeCell ref="F5:G5"/>
    <mergeCell ref="A1:D1"/>
    <mergeCell ref="F1:G1"/>
    <mergeCell ref="E2:G2"/>
    <mergeCell ref="A3:G3"/>
    <mergeCell ref="A4:B4"/>
    <mergeCell ref="F4:G4"/>
    <mergeCell ref="G9:G10"/>
    <mergeCell ref="A8:B8"/>
    <mergeCell ref="A9:A10"/>
    <mergeCell ref="B9:B10"/>
    <mergeCell ref="C9:C10"/>
    <mergeCell ref="D9:D10"/>
    <mergeCell ref="E9:F9"/>
  </mergeCells>
  <pageMargins left="0.7" right="0.7" top="0.45" bottom="1" header="0.3" footer="0.3"/>
  <pageSetup paperSize="9" scale="71" orientation="portrait" verticalDpi="300" r:id="rId1"/>
  <headerFooter>
    <oddFooter>&amp;LEngineer Estimate&amp;C&amp;P&amp;RSeptember 2015</oddFooter>
  </headerFooter>
  <rowBreaks count="1" manualBreakCount="1">
    <brk id="6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view="pageBreakPreview" topLeftCell="A10" zoomScale="77" zoomScaleSheetLayoutView="77" workbookViewId="0">
      <selection activeCell="E12" sqref="E12:E31"/>
    </sheetView>
  </sheetViews>
  <sheetFormatPr defaultRowHeight="15" x14ac:dyDescent="0.25"/>
  <cols>
    <col min="1" max="1" width="8.7109375" style="121" customWidth="1"/>
    <col min="2" max="2" width="46.7109375" customWidth="1"/>
    <col min="3" max="3" width="8.7109375" customWidth="1"/>
    <col min="4" max="4" width="12.28515625" style="3" customWidth="1"/>
    <col min="5" max="5" width="12.28515625" customWidth="1"/>
    <col min="6" max="6" width="20.7109375" customWidth="1"/>
    <col min="7" max="7" width="12.28515625"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ht="27.75" customHeight="1" x14ac:dyDescent="0.25">
      <c r="A1" s="347" t="s">
        <v>352</v>
      </c>
      <c r="B1" s="347"/>
      <c r="C1" s="347"/>
      <c r="D1" s="347"/>
      <c r="E1" s="255"/>
      <c r="F1" s="348" t="s">
        <v>373</v>
      </c>
      <c r="G1" s="348"/>
    </row>
    <row r="2" spans="1:7" x14ac:dyDescent="0.25">
      <c r="A2" s="52"/>
      <c r="B2" s="53"/>
      <c r="C2" s="256"/>
      <c r="D2" s="50"/>
      <c r="E2" s="349"/>
      <c r="F2" s="349"/>
      <c r="G2" s="349"/>
    </row>
    <row r="3" spans="1:7" ht="15" customHeight="1" x14ac:dyDescent="0.25">
      <c r="A3" s="350" t="s">
        <v>385</v>
      </c>
      <c r="B3" s="350"/>
      <c r="C3" s="350"/>
      <c r="D3" s="350"/>
      <c r="E3" s="350"/>
      <c r="F3" s="350"/>
      <c r="G3" s="350"/>
    </row>
    <row r="4" spans="1:7" ht="15" customHeight="1" x14ac:dyDescent="0.25">
      <c r="A4" s="345" t="s">
        <v>374</v>
      </c>
      <c r="B4" s="345"/>
      <c r="C4" s="257"/>
      <c r="D4" s="257"/>
      <c r="E4" s="257"/>
      <c r="F4" s="346" t="s">
        <v>355</v>
      </c>
      <c r="G4" s="346"/>
    </row>
    <row r="5" spans="1:7" ht="15" customHeight="1" x14ac:dyDescent="0.25">
      <c r="A5" s="345" t="s">
        <v>371</v>
      </c>
      <c r="B5" s="345"/>
      <c r="C5" s="257"/>
      <c r="D5" s="257"/>
      <c r="E5" s="257"/>
      <c r="F5" s="346" t="s">
        <v>375</v>
      </c>
      <c r="G5" s="346"/>
    </row>
    <row r="6" spans="1:7" ht="15" customHeight="1" x14ac:dyDescent="0.25">
      <c r="A6" s="252"/>
      <c r="B6" s="252"/>
      <c r="C6" s="252"/>
      <c r="D6" s="252"/>
      <c r="E6" s="252"/>
      <c r="F6" s="252"/>
      <c r="G6" s="252"/>
    </row>
    <row r="7" spans="1:7" x14ac:dyDescent="0.25">
      <c r="A7" s="258" t="s">
        <v>147</v>
      </c>
      <c r="B7" s="258"/>
      <c r="C7" s="59"/>
      <c r="D7" s="101"/>
      <c r="E7" s="102"/>
      <c r="F7" s="62"/>
      <c r="G7" s="103"/>
    </row>
    <row r="8" spans="1:7" ht="15.75" thickBot="1" x14ac:dyDescent="0.3">
      <c r="A8" s="338" t="s">
        <v>117</v>
      </c>
      <c r="B8" s="338"/>
      <c r="C8" s="59"/>
      <c r="D8" s="101"/>
      <c r="E8" s="102"/>
      <c r="F8" s="62"/>
      <c r="G8" s="103"/>
    </row>
    <row r="9" spans="1:7" ht="22.5" customHeight="1" thickTop="1" x14ac:dyDescent="0.25">
      <c r="A9" s="339" t="s">
        <v>85</v>
      </c>
      <c r="B9" s="341" t="s">
        <v>5</v>
      </c>
      <c r="C9" s="341" t="s">
        <v>3</v>
      </c>
      <c r="D9" s="351" t="s">
        <v>86</v>
      </c>
      <c r="E9" s="341" t="s">
        <v>87</v>
      </c>
      <c r="F9" s="341"/>
      <c r="G9" s="336" t="s">
        <v>88</v>
      </c>
    </row>
    <row r="10" spans="1:7" ht="33" customHeight="1" thickBot="1" x14ac:dyDescent="0.3">
      <c r="A10" s="340"/>
      <c r="B10" s="342"/>
      <c r="C10" s="342"/>
      <c r="D10" s="352"/>
      <c r="E10" s="104" t="s">
        <v>89</v>
      </c>
      <c r="F10" s="65" t="s">
        <v>90</v>
      </c>
      <c r="G10" s="337" t="s">
        <v>91</v>
      </c>
    </row>
    <row r="11" spans="1:7" ht="20.25" customHeight="1" thickTop="1" x14ac:dyDescent="0.25">
      <c r="A11" s="105">
        <v>1.1000000000000001</v>
      </c>
      <c r="B11" s="106" t="s">
        <v>148</v>
      </c>
      <c r="C11" s="107"/>
      <c r="D11" s="108"/>
      <c r="E11" s="109"/>
      <c r="F11" s="110"/>
      <c r="G11" s="111"/>
    </row>
    <row r="12" spans="1:7" ht="114" x14ac:dyDescent="0.25">
      <c r="A12" s="112"/>
      <c r="B12" s="67" t="s">
        <v>149</v>
      </c>
      <c r="C12" s="68"/>
      <c r="D12" s="69"/>
      <c r="E12" s="70"/>
      <c r="F12" s="71"/>
      <c r="G12" s="72"/>
    </row>
    <row r="13" spans="1:7" ht="57" x14ac:dyDescent="0.25">
      <c r="A13" s="127"/>
      <c r="B13" s="67" t="s">
        <v>150</v>
      </c>
      <c r="C13" s="68"/>
      <c r="D13" s="69"/>
      <c r="E13" s="70"/>
      <c r="F13" s="113"/>
      <c r="G13" s="72"/>
    </row>
    <row r="14" spans="1:7" x14ac:dyDescent="0.25">
      <c r="A14" s="127"/>
      <c r="B14" s="67" t="s">
        <v>151</v>
      </c>
      <c r="C14" s="68"/>
      <c r="D14" s="69"/>
      <c r="E14" s="70"/>
      <c r="F14" s="113"/>
      <c r="G14" s="72"/>
    </row>
    <row r="15" spans="1:7" x14ac:dyDescent="0.25">
      <c r="A15" s="127"/>
      <c r="B15" s="67" t="s">
        <v>152</v>
      </c>
      <c r="C15" s="68" t="s">
        <v>153</v>
      </c>
      <c r="D15" s="69">
        <f>165.38*1.5</f>
        <v>248.07</v>
      </c>
      <c r="E15" s="70"/>
      <c r="F15" s="113"/>
      <c r="G15" s="72">
        <f>E15*D15</f>
        <v>0</v>
      </c>
    </row>
    <row r="16" spans="1:7" x14ac:dyDescent="0.25">
      <c r="A16" s="127"/>
      <c r="B16" s="67" t="s">
        <v>154</v>
      </c>
      <c r="C16" s="68" t="s">
        <v>153</v>
      </c>
      <c r="D16" s="69">
        <f>40.5*1.5</f>
        <v>60.75</v>
      </c>
      <c r="E16" s="70"/>
      <c r="F16" s="113"/>
      <c r="G16" s="72">
        <f>E16*D16</f>
        <v>0</v>
      </c>
    </row>
    <row r="17" spans="1:7" x14ac:dyDescent="0.25">
      <c r="A17" s="127"/>
      <c r="B17" s="67" t="s">
        <v>155</v>
      </c>
      <c r="C17" s="68" t="s">
        <v>153</v>
      </c>
      <c r="D17" s="69">
        <f>495*1.5</f>
        <v>742.5</v>
      </c>
      <c r="E17" s="70"/>
      <c r="F17" s="113"/>
      <c r="G17" s="72">
        <f>E17*D17</f>
        <v>0</v>
      </c>
    </row>
    <row r="18" spans="1:7" x14ac:dyDescent="0.25">
      <c r="A18" s="112">
        <v>1.2</v>
      </c>
      <c r="B18" s="73" t="s">
        <v>176</v>
      </c>
      <c r="C18" s="68"/>
      <c r="D18" s="69"/>
      <c r="E18" s="70"/>
      <c r="F18" s="71"/>
      <c r="G18" s="72"/>
    </row>
    <row r="19" spans="1:7" x14ac:dyDescent="0.25">
      <c r="A19" s="112"/>
      <c r="B19" s="67"/>
      <c r="C19" s="68"/>
      <c r="D19" s="69"/>
      <c r="E19" s="70"/>
      <c r="F19" s="71"/>
      <c r="G19" s="72"/>
    </row>
    <row r="20" spans="1:7" ht="72" thickBot="1" x14ac:dyDescent="0.3">
      <c r="A20" s="265"/>
      <c r="B20" s="286" t="s">
        <v>365</v>
      </c>
      <c r="C20" s="115" t="s">
        <v>330</v>
      </c>
      <c r="D20" s="98">
        <f>Measuremnt!H47*1.7</f>
        <v>3.0077249999999998</v>
      </c>
      <c r="E20" s="287"/>
      <c r="F20" s="98"/>
      <c r="G20" s="287">
        <f>E20*D20</f>
        <v>0</v>
      </c>
    </row>
    <row r="21" spans="1:7" ht="16.5" thickTop="1" thickBot="1" x14ac:dyDescent="0.3">
      <c r="E21" s="122"/>
      <c r="F21" s="79" t="s">
        <v>158</v>
      </c>
      <c r="G21" s="123">
        <f>SUM(G12:G20)</f>
        <v>0</v>
      </c>
    </row>
    <row r="22" spans="1:7" x14ac:dyDescent="0.25">
      <c r="E22" s="122"/>
      <c r="F22" s="81" t="s">
        <v>115</v>
      </c>
    </row>
  </sheetData>
  <mergeCells count="15">
    <mergeCell ref="A5:B5"/>
    <mergeCell ref="F5:G5"/>
    <mergeCell ref="A1:D1"/>
    <mergeCell ref="F1:G1"/>
    <mergeCell ref="E2:G2"/>
    <mergeCell ref="A3:G3"/>
    <mergeCell ref="A4:B4"/>
    <mergeCell ref="F4:G4"/>
    <mergeCell ref="G9:G10"/>
    <mergeCell ref="A8:B8"/>
    <mergeCell ref="A9:A10"/>
    <mergeCell ref="B9:B10"/>
    <mergeCell ref="C9:C10"/>
    <mergeCell ref="D9:D10"/>
    <mergeCell ref="E9:F9"/>
  </mergeCells>
  <pageMargins left="0.7" right="0.7" top="0.45" bottom="1" header="0.3" footer="0.3"/>
  <pageSetup paperSize="9" scale="65" orientation="portrait" verticalDpi="300" r:id="rId1"/>
  <headerFooter>
    <oddFooter>&amp;LBOQ&amp;C&amp;P&amp;RSeptember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0"/>
  <sheetViews>
    <sheetView view="pageBreakPreview" zoomScaleSheetLayoutView="100" workbookViewId="0">
      <selection activeCell="F19" sqref="F19"/>
    </sheetView>
  </sheetViews>
  <sheetFormatPr defaultRowHeight="12.75" x14ac:dyDescent="0.2"/>
  <cols>
    <col min="1" max="1" width="9.140625" style="203"/>
    <col min="2" max="2" width="26.28515625" style="202" customWidth="1"/>
    <col min="3" max="3" width="10.7109375" style="202" customWidth="1"/>
    <col min="4" max="4" width="9.5703125" style="203" customWidth="1"/>
    <col min="5" max="5" width="9.28515625" style="234" bestFit="1" customWidth="1"/>
    <col min="6" max="6" width="12" style="234" customWidth="1"/>
    <col min="7" max="7" width="13.85546875" style="234" customWidth="1"/>
    <col min="8" max="8" width="10.5703125" style="227" customWidth="1"/>
    <col min="9" max="9" width="10.28515625" style="227" customWidth="1"/>
    <col min="10" max="10" width="9.28515625" style="227" bestFit="1" customWidth="1"/>
    <col min="11" max="11" width="9.28515625" style="202" bestFit="1" customWidth="1"/>
    <col min="12" max="257" width="9.140625" style="202"/>
    <col min="258" max="258" width="26.28515625" style="202" customWidth="1"/>
    <col min="259" max="259" width="9.5703125" style="202" bestFit="1" customWidth="1"/>
    <col min="260" max="260" width="9.5703125" style="202" customWidth="1"/>
    <col min="261" max="261" width="9.28515625" style="202" bestFit="1" customWidth="1"/>
    <col min="262" max="262" width="12" style="202" customWidth="1"/>
    <col min="263" max="263" width="13.85546875" style="202" customWidth="1"/>
    <col min="264" max="264" width="10.5703125" style="202" customWidth="1"/>
    <col min="265" max="265" width="10.28515625" style="202" customWidth="1"/>
    <col min="266" max="267" width="9.28515625" style="202" bestFit="1" customWidth="1"/>
    <col min="268" max="513" width="9.140625" style="202"/>
    <col min="514" max="514" width="26.28515625" style="202" customWidth="1"/>
    <col min="515" max="515" width="9.5703125" style="202" bestFit="1" customWidth="1"/>
    <col min="516" max="516" width="9.5703125" style="202" customWidth="1"/>
    <col min="517" max="517" width="9.28515625" style="202" bestFit="1" customWidth="1"/>
    <col min="518" max="518" width="12" style="202" customWidth="1"/>
    <col min="519" max="519" width="13.85546875" style="202" customWidth="1"/>
    <col min="520" max="520" width="10.5703125" style="202" customWidth="1"/>
    <col min="521" max="521" width="10.28515625" style="202" customWidth="1"/>
    <col min="522" max="523" width="9.28515625" style="202" bestFit="1" customWidth="1"/>
    <col min="524" max="769" width="9.140625" style="202"/>
    <col min="770" max="770" width="26.28515625" style="202" customWidth="1"/>
    <col min="771" max="771" width="9.5703125" style="202" bestFit="1" customWidth="1"/>
    <col min="772" max="772" width="9.5703125" style="202" customWidth="1"/>
    <col min="773" max="773" width="9.28515625" style="202" bestFit="1" customWidth="1"/>
    <col min="774" max="774" width="12" style="202" customWidth="1"/>
    <col min="775" max="775" width="13.85546875" style="202" customWidth="1"/>
    <col min="776" max="776" width="10.5703125" style="202" customWidth="1"/>
    <col min="777" max="777" width="10.28515625" style="202" customWidth="1"/>
    <col min="778" max="779" width="9.28515625" style="202" bestFit="1" customWidth="1"/>
    <col min="780" max="1025" width="9.140625" style="202"/>
    <col min="1026" max="1026" width="26.28515625" style="202" customWidth="1"/>
    <col min="1027" max="1027" width="9.5703125" style="202" bestFit="1" customWidth="1"/>
    <col min="1028" max="1028" width="9.5703125" style="202" customWidth="1"/>
    <col min="1029" max="1029" width="9.28515625" style="202" bestFit="1" customWidth="1"/>
    <col min="1030" max="1030" width="12" style="202" customWidth="1"/>
    <col min="1031" max="1031" width="13.85546875" style="202" customWidth="1"/>
    <col min="1032" max="1032" width="10.5703125" style="202" customWidth="1"/>
    <col min="1033" max="1033" width="10.28515625" style="202" customWidth="1"/>
    <col min="1034" max="1035" width="9.28515625" style="202" bestFit="1" customWidth="1"/>
    <col min="1036" max="1281" width="9.140625" style="202"/>
    <col min="1282" max="1282" width="26.28515625" style="202" customWidth="1"/>
    <col min="1283" max="1283" width="9.5703125" style="202" bestFit="1" customWidth="1"/>
    <col min="1284" max="1284" width="9.5703125" style="202" customWidth="1"/>
    <col min="1285" max="1285" width="9.28515625" style="202" bestFit="1" customWidth="1"/>
    <col min="1286" max="1286" width="12" style="202" customWidth="1"/>
    <col min="1287" max="1287" width="13.85546875" style="202" customWidth="1"/>
    <col min="1288" max="1288" width="10.5703125" style="202" customWidth="1"/>
    <col min="1289" max="1289" width="10.28515625" style="202" customWidth="1"/>
    <col min="1290" max="1291" width="9.28515625" style="202" bestFit="1" customWidth="1"/>
    <col min="1292" max="1537" width="9.140625" style="202"/>
    <col min="1538" max="1538" width="26.28515625" style="202" customWidth="1"/>
    <col min="1539" max="1539" width="9.5703125" style="202" bestFit="1" customWidth="1"/>
    <col min="1540" max="1540" width="9.5703125" style="202" customWidth="1"/>
    <col min="1541" max="1541" width="9.28515625" style="202" bestFit="1" customWidth="1"/>
    <col min="1542" max="1542" width="12" style="202" customWidth="1"/>
    <col min="1543" max="1543" width="13.85546875" style="202" customWidth="1"/>
    <col min="1544" max="1544" width="10.5703125" style="202" customWidth="1"/>
    <col min="1545" max="1545" width="10.28515625" style="202" customWidth="1"/>
    <col min="1546" max="1547" width="9.28515625" style="202" bestFit="1" customWidth="1"/>
    <col min="1548" max="1793" width="9.140625" style="202"/>
    <col min="1794" max="1794" width="26.28515625" style="202" customWidth="1"/>
    <col min="1795" max="1795" width="9.5703125" style="202" bestFit="1" customWidth="1"/>
    <col min="1796" max="1796" width="9.5703125" style="202" customWidth="1"/>
    <col min="1797" max="1797" width="9.28515625" style="202" bestFit="1" customWidth="1"/>
    <col min="1798" max="1798" width="12" style="202" customWidth="1"/>
    <col min="1799" max="1799" width="13.85546875" style="202" customWidth="1"/>
    <col min="1800" max="1800" width="10.5703125" style="202" customWidth="1"/>
    <col min="1801" max="1801" width="10.28515625" style="202" customWidth="1"/>
    <col min="1802" max="1803" width="9.28515625" style="202" bestFit="1" customWidth="1"/>
    <col min="1804" max="2049" width="9.140625" style="202"/>
    <col min="2050" max="2050" width="26.28515625" style="202" customWidth="1"/>
    <col min="2051" max="2051" width="9.5703125" style="202" bestFit="1" customWidth="1"/>
    <col min="2052" max="2052" width="9.5703125" style="202" customWidth="1"/>
    <col min="2053" max="2053" width="9.28515625" style="202" bestFit="1" customWidth="1"/>
    <col min="2054" max="2054" width="12" style="202" customWidth="1"/>
    <col min="2055" max="2055" width="13.85546875" style="202" customWidth="1"/>
    <col min="2056" max="2056" width="10.5703125" style="202" customWidth="1"/>
    <col min="2057" max="2057" width="10.28515625" style="202" customWidth="1"/>
    <col min="2058" max="2059" width="9.28515625" style="202" bestFit="1" customWidth="1"/>
    <col min="2060" max="2305" width="9.140625" style="202"/>
    <col min="2306" max="2306" width="26.28515625" style="202" customWidth="1"/>
    <col min="2307" max="2307" width="9.5703125" style="202" bestFit="1" customWidth="1"/>
    <col min="2308" max="2308" width="9.5703125" style="202" customWidth="1"/>
    <col min="2309" max="2309" width="9.28515625" style="202" bestFit="1" customWidth="1"/>
    <col min="2310" max="2310" width="12" style="202" customWidth="1"/>
    <col min="2311" max="2311" width="13.85546875" style="202" customWidth="1"/>
    <col min="2312" max="2312" width="10.5703125" style="202" customWidth="1"/>
    <col min="2313" max="2313" width="10.28515625" style="202" customWidth="1"/>
    <col min="2314" max="2315" width="9.28515625" style="202" bestFit="1" customWidth="1"/>
    <col min="2316" max="2561" width="9.140625" style="202"/>
    <col min="2562" max="2562" width="26.28515625" style="202" customWidth="1"/>
    <col min="2563" max="2563" width="9.5703125" style="202" bestFit="1" customWidth="1"/>
    <col min="2564" max="2564" width="9.5703125" style="202" customWidth="1"/>
    <col min="2565" max="2565" width="9.28515625" style="202" bestFit="1" customWidth="1"/>
    <col min="2566" max="2566" width="12" style="202" customWidth="1"/>
    <col min="2567" max="2567" width="13.85546875" style="202" customWidth="1"/>
    <col min="2568" max="2568" width="10.5703125" style="202" customWidth="1"/>
    <col min="2569" max="2569" width="10.28515625" style="202" customWidth="1"/>
    <col min="2570" max="2571" width="9.28515625" style="202" bestFit="1" customWidth="1"/>
    <col min="2572" max="2817" width="9.140625" style="202"/>
    <col min="2818" max="2818" width="26.28515625" style="202" customWidth="1"/>
    <col min="2819" max="2819" width="9.5703125" style="202" bestFit="1" customWidth="1"/>
    <col min="2820" max="2820" width="9.5703125" style="202" customWidth="1"/>
    <col min="2821" max="2821" width="9.28515625" style="202" bestFit="1" customWidth="1"/>
    <col min="2822" max="2822" width="12" style="202" customWidth="1"/>
    <col min="2823" max="2823" width="13.85546875" style="202" customWidth="1"/>
    <col min="2824" max="2824" width="10.5703125" style="202" customWidth="1"/>
    <col min="2825" max="2825" width="10.28515625" style="202" customWidth="1"/>
    <col min="2826" max="2827" width="9.28515625" style="202" bestFit="1" customWidth="1"/>
    <col min="2828" max="3073" width="9.140625" style="202"/>
    <col min="3074" max="3074" width="26.28515625" style="202" customWidth="1"/>
    <col min="3075" max="3075" width="9.5703125" style="202" bestFit="1" customWidth="1"/>
    <col min="3076" max="3076" width="9.5703125" style="202" customWidth="1"/>
    <col min="3077" max="3077" width="9.28515625" style="202" bestFit="1" customWidth="1"/>
    <col min="3078" max="3078" width="12" style="202" customWidth="1"/>
    <col min="3079" max="3079" width="13.85546875" style="202" customWidth="1"/>
    <col min="3080" max="3080" width="10.5703125" style="202" customWidth="1"/>
    <col min="3081" max="3081" width="10.28515625" style="202" customWidth="1"/>
    <col min="3082" max="3083" width="9.28515625" style="202" bestFit="1" customWidth="1"/>
    <col min="3084" max="3329" width="9.140625" style="202"/>
    <col min="3330" max="3330" width="26.28515625" style="202" customWidth="1"/>
    <col min="3331" max="3331" width="9.5703125" style="202" bestFit="1" customWidth="1"/>
    <col min="3332" max="3332" width="9.5703125" style="202" customWidth="1"/>
    <col min="3333" max="3333" width="9.28515625" style="202" bestFit="1" customWidth="1"/>
    <col min="3334" max="3334" width="12" style="202" customWidth="1"/>
    <col min="3335" max="3335" width="13.85546875" style="202" customWidth="1"/>
    <col min="3336" max="3336" width="10.5703125" style="202" customWidth="1"/>
    <col min="3337" max="3337" width="10.28515625" style="202" customWidth="1"/>
    <col min="3338" max="3339" width="9.28515625" style="202" bestFit="1" customWidth="1"/>
    <col min="3340" max="3585" width="9.140625" style="202"/>
    <col min="3586" max="3586" width="26.28515625" style="202" customWidth="1"/>
    <col min="3587" max="3587" width="9.5703125" style="202" bestFit="1" customWidth="1"/>
    <col min="3588" max="3588" width="9.5703125" style="202" customWidth="1"/>
    <col min="3589" max="3589" width="9.28515625" style="202" bestFit="1" customWidth="1"/>
    <col min="3590" max="3590" width="12" style="202" customWidth="1"/>
    <col min="3591" max="3591" width="13.85546875" style="202" customWidth="1"/>
    <col min="3592" max="3592" width="10.5703125" style="202" customWidth="1"/>
    <col min="3593" max="3593" width="10.28515625" style="202" customWidth="1"/>
    <col min="3594" max="3595" width="9.28515625" style="202" bestFit="1" customWidth="1"/>
    <col min="3596" max="3841" width="9.140625" style="202"/>
    <col min="3842" max="3842" width="26.28515625" style="202" customWidth="1"/>
    <col min="3843" max="3843" width="9.5703125" style="202" bestFit="1" customWidth="1"/>
    <col min="3844" max="3844" width="9.5703125" style="202" customWidth="1"/>
    <col min="3845" max="3845" width="9.28515625" style="202" bestFit="1" customWidth="1"/>
    <col min="3846" max="3846" width="12" style="202" customWidth="1"/>
    <col min="3847" max="3847" width="13.85546875" style="202" customWidth="1"/>
    <col min="3848" max="3848" width="10.5703125" style="202" customWidth="1"/>
    <col min="3849" max="3849" width="10.28515625" style="202" customWidth="1"/>
    <col min="3850" max="3851" width="9.28515625" style="202" bestFit="1" customWidth="1"/>
    <col min="3852" max="4097" width="9.140625" style="202"/>
    <col min="4098" max="4098" width="26.28515625" style="202" customWidth="1"/>
    <col min="4099" max="4099" width="9.5703125" style="202" bestFit="1" customWidth="1"/>
    <col min="4100" max="4100" width="9.5703125" style="202" customWidth="1"/>
    <col min="4101" max="4101" width="9.28515625" style="202" bestFit="1" customWidth="1"/>
    <col min="4102" max="4102" width="12" style="202" customWidth="1"/>
    <col min="4103" max="4103" width="13.85546875" style="202" customWidth="1"/>
    <col min="4104" max="4104" width="10.5703125" style="202" customWidth="1"/>
    <col min="4105" max="4105" width="10.28515625" style="202" customWidth="1"/>
    <col min="4106" max="4107" width="9.28515625" style="202" bestFit="1" customWidth="1"/>
    <col min="4108" max="4353" width="9.140625" style="202"/>
    <col min="4354" max="4354" width="26.28515625" style="202" customWidth="1"/>
    <col min="4355" max="4355" width="9.5703125" style="202" bestFit="1" customWidth="1"/>
    <col min="4356" max="4356" width="9.5703125" style="202" customWidth="1"/>
    <col min="4357" max="4357" width="9.28515625" style="202" bestFit="1" customWidth="1"/>
    <col min="4358" max="4358" width="12" style="202" customWidth="1"/>
    <col min="4359" max="4359" width="13.85546875" style="202" customWidth="1"/>
    <col min="4360" max="4360" width="10.5703125" style="202" customWidth="1"/>
    <col min="4361" max="4361" width="10.28515625" style="202" customWidth="1"/>
    <col min="4362" max="4363" width="9.28515625" style="202" bestFit="1" customWidth="1"/>
    <col min="4364" max="4609" width="9.140625" style="202"/>
    <col min="4610" max="4610" width="26.28515625" style="202" customWidth="1"/>
    <col min="4611" max="4611" width="9.5703125" style="202" bestFit="1" customWidth="1"/>
    <col min="4612" max="4612" width="9.5703125" style="202" customWidth="1"/>
    <col min="4613" max="4613" width="9.28515625" style="202" bestFit="1" customWidth="1"/>
    <col min="4614" max="4614" width="12" style="202" customWidth="1"/>
    <col min="4615" max="4615" width="13.85546875" style="202" customWidth="1"/>
    <col min="4616" max="4616" width="10.5703125" style="202" customWidth="1"/>
    <col min="4617" max="4617" width="10.28515625" style="202" customWidth="1"/>
    <col min="4618" max="4619" width="9.28515625" style="202" bestFit="1" customWidth="1"/>
    <col min="4620" max="4865" width="9.140625" style="202"/>
    <col min="4866" max="4866" width="26.28515625" style="202" customWidth="1"/>
    <col min="4867" max="4867" width="9.5703125" style="202" bestFit="1" customWidth="1"/>
    <col min="4868" max="4868" width="9.5703125" style="202" customWidth="1"/>
    <col min="4869" max="4869" width="9.28515625" style="202" bestFit="1" customWidth="1"/>
    <col min="4870" max="4870" width="12" style="202" customWidth="1"/>
    <col min="4871" max="4871" width="13.85546875" style="202" customWidth="1"/>
    <col min="4872" max="4872" width="10.5703125" style="202" customWidth="1"/>
    <col min="4873" max="4873" width="10.28515625" style="202" customWidth="1"/>
    <col min="4874" max="4875" width="9.28515625" style="202" bestFit="1" customWidth="1"/>
    <col min="4876" max="5121" width="9.140625" style="202"/>
    <col min="5122" max="5122" width="26.28515625" style="202" customWidth="1"/>
    <col min="5123" max="5123" width="9.5703125" style="202" bestFit="1" customWidth="1"/>
    <col min="5124" max="5124" width="9.5703125" style="202" customWidth="1"/>
    <col min="5125" max="5125" width="9.28515625" style="202" bestFit="1" customWidth="1"/>
    <col min="5126" max="5126" width="12" style="202" customWidth="1"/>
    <col min="5127" max="5127" width="13.85546875" style="202" customWidth="1"/>
    <col min="5128" max="5128" width="10.5703125" style="202" customWidth="1"/>
    <col min="5129" max="5129" width="10.28515625" style="202" customWidth="1"/>
    <col min="5130" max="5131" width="9.28515625" style="202" bestFit="1" customWidth="1"/>
    <col min="5132" max="5377" width="9.140625" style="202"/>
    <col min="5378" max="5378" width="26.28515625" style="202" customWidth="1"/>
    <col min="5379" max="5379" width="9.5703125" style="202" bestFit="1" customWidth="1"/>
    <col min="5380" max="5380" width="9.5703125" style="202" customWidth="1"/>
    <col min="5381" max="5381" width="9.28515625" style="202" bestFit="1" customWidth="1"/>
    <col min="5382" max="5382" width="12" style="202" customWidth="1"/>
    <col min="5383" max="5383" width="13.85546875" style="202" customWidth="1"/>
    <col min="5384" max="5384" width="10.5703125" style="202" customWidth="1"/>
    <col min="5385" max="5385" width="10.28515625" style="202" customWidth="1"/>
    <col min="5386" max="5387" width="9.28515625" style="202" bestFit="1" customWidth="1"/>
    <col min="5388" max="5633" width="9.140625" style="202"/>
    <col min="5634" max="5634" width="26.28515625" style="202" customWidth="1"/>
    <col min="5635" max="5635" width="9.5703125" style="202" bestFit="1" customWidth="1"/>
    <col min="5636" max="5636" width="9.5703125" style="202" customWidth="1"/>
    <col min="5637" max="5637" width="9.28515625" style="202" bestFit="1" customWidth="1"/>
    <col min="5638" max="5638" width="12" style="202" customWidth="1"/>
    <col min="5639" max="5639" width="13.85546875" style="202" customWidth="1"/>
    <col min="5640" max="5640" width="10.5703125" style="202" customWidth="1"/>
    <col min="5641" max="5641" width="10.28515625" style="202" customWidth="1"/>
    <col min="5642" max="5643" width="9.28515625" style="202" bestFit="1" customWidth="1"/>
    <col min="5644" max="5889" width="9.140625" style="202"/>
    <col min="5890" max="5890" width="26.28515625" style="202" customWidth="1"/>
    <col min="5891" max="5891" width="9.5703125" style="202" bestFit="1" customWidth="1"/>
    <col min="5892" max="5892" width="9.5703125" style="202" customWidth="1"/>
    <col min="5893" max="5893" width="9.28515625" style="202" bestFit="1" customWidth="1"/>
    <col min="5894" max="5894" width="12" style="202" customWidth="1"/>
    <col min="5895" max="5895" width="13.85546875" style="202" customWidth="1"/>
    <col min="5896" max="5896" width="10.5703125" style="202" customWidth="1"/>
    <col min="5897" max="5897" width="10.28515625" style="202" customWidth="1"/>
    <col min="5898" max="5899" width="9.28515625" style="202" bestFit="1" customWidth="1"/>
    <col min="5900" max="6145" width="9.140625" style="202"/>
    <col min="6146" max="6146" width="26.28515625" style="202" customWidth="1"/>
    <col min="6147" max="6147" width="9.5703125" style="202" bestFit="1" customWidth="1"/>
    <col min="6148" max="6148" width="9.5703125" style="202" customWidth="1"/>
    <col min="6149" max="6149" width="9.28515625" style="202" bestFit="1" customWidth="1"/>
    <col min="6150" max="6150" width="12" style="202" customWidth="1"/>
    <col min="6151" max="6151" width="13.85546875" style="202" customWidth="1"/>
    <col min="6152" max="6152" width="10.5703125" style="202" customWidth="1"/>
    <col min="6153" max="6153" width="10.28515625" style="202" customWidth="1"/>
    <col min="6154" max="6155" width="9.28515625" style="202" bestFit="1" customWidth="1"/>
    <col min="6156" max="6401" width="9.140625" style="202"/>
    <col min="6402" max="6402" width="26.28515625" style="202" customWidth="1"/>
    <col min="6403" max="6403" width="9.5703125" style="202" bestFit="1" customWidth="1"/>
    <col min="6404" max="6404" width="9.5703125" style="202" customWidth="1"/>
    <col min="6405" max="6405" width="9.28515625" style="202" bestFit="1" customWidth="1"/>
    <col min="6406" max="6406" width="12" style="202" customWidth="1"/>
    <col min="6407" max="6407" width="13.85546875" style="202" customWidth="1"/>
    <col min="6408" max="6408" width="10.5703125" style="202" customWidth="1"/>
    <col min="6409" max="6409" width="10.28515625" style="202" customWidth="1"/>
    <col min="6410" max="6411" width="9.28515625" style="202" bestFit="1" customWidth="1"/>
    <col min="6412" max="6657" width="9.140625" style="202"/>
    <col min="6658" max="6658" width="26.28515625" style="202" customWidth="1"/>
    <col min="6659" max="6659" width="9.5703125" style="202" bestFit="1" customWidth="1"/>
    <col min="6660" max="6660" width="9.5703125" style="202" customWidth="1"/>
    <col min="6661" max="6661" width="9.28515625" style="202" bestFit="1" customWidth="1"/>
    <col min="6662" max="6662" width="12" style="202" customWidth="1"/>
    <col min="6663" max="6663" width="13.85546875" style="202" customWidth="1"/>
    <col min="6664" max="6664" width="10.5703125" style="202" customWidth="1"/>
    <col min="6665" max="6665" width="10.28515625" style="202" customWidth="1"/>
    <col min="6666" max="6667" width="9.28515625" style="202" bestFit="1" customWidth="1"/>
    <col min="6668" max="6913" width="9.140625" style="202"/>
    <col min="6914" max="6914" width="26.28515625" style="202" customWidth="1"/>
    <col min="6915" max="6915" width="9.5703125" style="202" bestFit="1" customWidth="1"/>
    <col min="6916" max="6916" width="9.5703125" style="202" customWidth="1"/>
    <col min="6917" max="6917" width="9.28515625" style="202" bestFit="1" customWidth="1"/>
    <col min="6918" max="6918" width="12" style="202" customWidth="1"/>
    <col min="6919" max="6919" width="13.85546875" style="202" customWidth="1"/>
    <col min="6920" max="6920" width="10.5703125" style="202" customWidth="1"/>
    <col min="6921" max="6921" width="10.28515625" style="202" customWidth="1"/>
    <col min="6922" max="6923" width="9.28515625" style="202" bestFit="1" customWidth="1"/>
    <col min="6924" max="7169" width="9.140625" style="202"/>
    <col min="7170" max="7170" width="26.28515625" style="202" customWidth="1"/>
    <col min="7171" max="7171" width="9.5703125" style="202" bestFit="1" customWidth="1"/>
    <col min="7172" max="7172" width="9.5703125" style="202" customWidth="1"/>
    <col min="7173" max="7173" width="9.28515625" style="202" bestFit="1" customWidth="1"/>
    <col min="7174" max="7174" width="12" style="202" customWidth="1"/>
    <col min="7175" max="7175" width="13.85546875" style="202" customWidth="1"/>
    <col min="7176" max="7176" width="10.5703125" style="202" customWidth="1"/>
    <col min="7177" max="7177" width="10.28515625" style="202" customWidth="1"/>
    <col min="7178" max="7179" width="9.28515625" style="202" bestFit="1" customWidth="1"/>
    <col min="7180" max="7425" width="9.140625" style="202"/>
    <col min="7426" max="7426" width="26.28515625" style="202" customWidth="1"/>
    <col min="7427" max="7427" width="9.5703125" style="202" bestFit="1" customWidth="1"/>
    <col min="7428" max="7428" width="9.5703125" style="202" customWidth="1"/>
    <col min="7429" max="7429" width="9.28515625" style="202" bestFit="1" customWidth="1"/>
    <col min="7430" max="7430" width="12" style="202" customWidth="1"/>
    <col min="7431" max="7431" width="13.85546875" style="202" customWidth="1"/>
    <col min="7432" max="7432" width="10.5703125" style="202" customWidth="1"/>
    <col min="7433" max="7433" width="10.28515625" style="202" customWidth="1"/>
    <col min="7434" max="7435" width="9.28515625" style="202" bestFit="1" customWidth="1"/>
    <col min="7436" max="7681" width="9.140625" style="202"/>
    <col min="7682" max="7682" width="26.28515625" style="202" customWidth="1"/>
    <col min="7683" max="7683" width="9.5703125" style="202" bestFit="1" customWidth="1"/>
    <col min="7684" max="7684" width="9.5703125" style="202" customWidth="1"/>
    <col min="7685" max="7685" width="9.28515625" style="202" bestFit="1" customWidth="1"/>
    <col min="7686" max="7686" width="12" style="202" customWidth="1"/>
    <col min="7687" max="7687" width="13.85546875" style="202" customWidth="1"/>
    <col min="7688" max="7688" width="10.5703125" style="202" customWidth="1"/>
    <col min="7689" max="7689" width="10.28515625" style="202" customWidth="1"/>
    <col min="7690" max="7691" width="9.28515625" style="202" bestFit="1" customWidth="1"/>
    <col min="7692" max="7937" width="9.140625" style="202"/>
    <col min="7938" max="7938" width="26.28515625" style="202" customWidth="1"/>
    <col min="7939" max="7939" width="9.5703125" style="202" bestFit="1" customWidth="1"/>
    <col min="7940" max="7940" width="9.5703125" style="202" customWidth="1"/>
    <col min="7941" max="7941" width="9.28515625" style="202" bestFit="1" customWidth="1"/>
    <col min="7942" max="7942" width="12" style="202" customWidth="1"/>
    <col min="7943" max="7943" width="13.85546875" style="202" customWidth="1"/>
    <col min="7944" max="7944" width="10.5703125" style="202" customWidth="1"/>
    <col min="7945" max="7945" width="10.28515625" style="202" customWidth="1"/>
    <col min="7946" max="7947" width="9.28515625" style="202" bestFit="1" customWidth="1"/>
    <col min="7948" max="8193" width="9.140625" style="202"/>
    <col min="8194" max="8194" width="26.28515625" style="202" customWidth="1"/>
    <col min="8195" max="8195" width="9.5703125" style="202" bestFit="1" customWidth="1"/>
    <col min="8196" max="8196" width="9.5703125" style="202" customWidth="1"/>
    <col min="8197" max="8197" width="9.28515625" style="202" bestFit="1" customWidth="1"/>
    <col min="8198" max="8198" width="12" style="202" customWidth="1"/>
    <col min="8199" max="8199" width="13.85546875" style="202" customWidth="1"/>
    <col min="8200" max="8200" width="10.5703125" style="202" customWidth="1"/>
    <col min="8201" max="8201" width="10.28515625" style="202" customWidth="1"/>
    <col min="8202" max="8203" width="9.28515625" style="202" bestFit="1" customWidth="1"/>
    <col min="8204" max="8449" width="9.140625" style="202"/>
    <col min="8450" max="8450" width="26.28515625" style="202" customWidth="1"/>
    <col min="8451" max="8451" width="9.5703125" style="202" bestFit="1" customWidth="1"/>
    <col min="8452" max="8452" width="9.5703125" style="202" customWidth="1"/>
    <col min="8453" max="8453" width="9.28515625" style="202" bestFit="1" customWidth="1"/>
    <col min="8454" max="8454" width="12" style="202" customWidth="1"/>
    <col min="8455" max="8455" width="13.85546875" style="202" customWidth="1"/>
    <col min="8456" max="8456" width="10.5703125" style="202" customWidth="1"/>
    <col min="8457" max="8457" width="10.28515625" style="202" customWidth="1"/>
    <col min="8458" max="8459" width="9.28515625" style="202" bestFit="1" customWidth="1"/>
    <col min="8460" max="8705" width="9.140625" style="202"/>
    <col min="8706" max="8706" width="26.28515625" style="202" customWidth="1"/>
    <col min="8707" max="8707" width="9.5703125" style="202" bestFit="1" customWidth="1"/>
    <col min="8708" max="8708" width="9.5703125" style="202" customWidth="1"/>
    <col min="8709" max="8709" width="9.28515625" style="202" bestFit="1" customWidth="1"/>
    <col min="8710" max="8710" width="12" style="202" customWidth="1"/>
    <col min="8711" max="8711" width="13.85546875" style="202" customWidth="1"/>
    <col min="8712" max="8712" width="10.5703125" style="202" customWidth="1"/>
    <col min="8713" max="8713" width="10.28515625" style="202" customWidth="1"/>
    <col min="8714" max="8715" width="9.28515625" style="202" bestFit="1" customWidth="1"/>
    <col min="8716" max="8961" width="9.140625" style="202"/>
    <col min="8962" max="8962" width="26.28515625" style="202" customWidth="1"/>
    <col min="8963" max="8963" width="9.5703125" style="202" bestFit="1" customWidth="1"/>
    <col min="8964" max="8964" width="9.5703125" style="202" customWidth="1"/>
    <col min="8965" max="8965" width="9.28515625" style="202" bestFit="1" customWidth="1"/>
    <col min="8966" max="8966" width="12" style="202" customWidth="1"/>
    <col min="8967" max="8967" width="13.85546875" style="202" customWidth="1"/>
    <col min="8968" max="8968" width="10.5703125" style="202" customWidth="1"/>
    <col min="8969" max="8969" width="10.28515625" style="202" customWidth="1"/>
    <col min="8970" max="8971" width="9.28515625" style="202" bestFit="1" customWidth="1"/>
    <col min="8972" max="9217" width="9.140625" style="202"/>
    <col min="9218" max="9218" width="26.28515625" style="202" customWidth="1"/>
    <col min="9219" max="9219" width="9.5703125" style="202" bestFit="1" customWidth="1"/>
    <col min="9220" max="9220" width="9.5703125" style="202" customWidth="1"/>
    <col min="9221" max="9221" width="9.28515625" style="202" bestFit="1" customWidth="1"/>
    <col min="9222" max="9222" width="12" style="202" customWidth="1"/>
    <col min="9223" max="9223" width="13.85546875" style="202" customWidth="1"/>
    <col min="9224" max="9224" width="10.5703125" style="202" customWidth="1"/>
    <col min="9225" max="9225" width="10.28515625" style="202" customWidth="1"/>
    <col min="9226" max="9227" width="9.28515625" style="202" bestFit="1" customWidth="1"/>
    <col min="9228" max="9473" width="9.140625" style="202"/>
    <col min="9474" max="9474" width="26.28515625" style="202" customWidth="1"/>
    <col min="9475" max="9475" width="9.5703125" style="202" bestFit="1" customWidth="1"/>
    <col min="9476" max="9476" width="9.5703125" style="202" customWidth="1"/>
    <col min="9477" max="9477" width="9.28515625" style="202" bestFit="1" customWidth="1"/>
    <col min="9478" max="9478" width="12" style="202" customWidth="1"/>
    <col min="9479" max="9479" width="13.85546875" style="202" customWidth="1"/>
    <col min="9480" max="9480" width="10.5703125" style="202" customWidth="1"/>
    <col min="9481" max="9481" width="10.28515625" style="202" customWidth="1"/>
    <col min="9482" max="9483" width="9.28515625" style="202" bestFit="1" customWidth="1"/>
    <col min="9484" max="9729" width="9.140625" style="202"/>
    <col min="9730" max="9730" width="26.28515625" style="202" customWidth="1"/>
    <col min="9731" max="9731" width="9.5703125" style="202" bestFit="1" customWidth="1"/>
    <col min="9732" max="9732" width="9.5703125" style="202" customWidth="1"/>
    <col min="9733" max="9733" width="9.28515625" style="202" bestFit="1" customWidth="1"/>
    <col min="9734" max="9734" width="12" style="202" customWidth="1"/>
    <col min="9735" max="9735" width="13.85546875" style="202" customWidth="1"/>
    <col min="9736" max="9736" width="10.5703125" style="202" customWidth="1"/>
    <col min="9737" max="9737" width="10.28515625" style="202" customWidth="1"/>
    <col min="9738" max="9739" width="9.28515625" style="202" bestFit="1" customWidth="1"/>
    <col min="9740" max="9985" width="9.140625" style="202"/>
    <col min="9986" max="9986" width="26.28515625" style="202" customWidth="1"/>
    <col min="9987" max="9987" width="9.5703125" style="202" bestFit="1" customWidth="1"/>
    <col min="9988" max="9988" width="9.5703125" style="202" customWidth="1"/>
    <col min="9989" max="9989" width="9.28515625" style="202" bestFit="1" customWidth="1"/>
    <col min="9990" max="9990" width="12" style="202" customWidth="1"/>
    <col min="9991" max="9991" width="13.85546875" style="202" customWidth="1"/>
    <col min="9992" max="9992" width="10.5703125" style="202" customWidth="1"/>
    <col min="9993" max="9993" width="10.28515625" style="202" customWidth="1"/>
    <col min="9994" max="9995" width="9.28515625" style="202" bestFit="1" customWidth="1"/>
    <col min="9996" max="10241" width="9.140625" style="202"/>
    <col min="10242" max="10242" width="26.28515625" style="202" customWidth="1"/>
    <col min="10243" max="10243" width="9.5703125" style="202" bestFit="1" customWidth="1"/>
    <col min="10244" max="10244" width="9.5703125" style="202" customWidth="1"/>
    <col min="10245" max="10245" width="9.28515625" style="202" bestFit="1" customWidth="1"/>
    <col min="10246" max="10246" width="12" style="202" customWidth="1"/>
    <col min="10247" max="10247" width="13.85546875" style="202" customWidth="1"/>
    <col min="10248" max="10248" width="10.5703125" style="202" customWidth="1"/>
    <col min="10249" max="10249" width="10.28515625" style="202" customWidth="1"/>
    <col min="10250" max="10251" width="9.28515625" style="202" bestFit="1" customWidth="1"/>
    <col min="10252" max="10497" width="9.140625" style="202"/>
    <col min="10498" max="10498" width="26.28515625" style="202" customWidth="1"/>
    <col min="10499" max="10499" width="9.5703125" style="202" bestFit="1" customWidth="1"/>
    <col min="10500" max="10500" width="9.5703125" style="202" customWidth="1"/>
    <col min="10501" max="10501" width="9.28515625" style="202" bestFit="1" customWidth="1"/>
    <col min="10502" max="10502" width="12" style="202" customWidth="1"/>
    <col min="10503" max="10503" width="13.85546875" style="202" customWidth="1"/>
    <col min="10504" max="10504" width="10.5703125" style="202" customWidth="1"/>
    <col min="10505" max="10505" width="10.28515625" style="202" customWidth="1"/>
    <col min="10506" max="10507" width="9.28515625" style="202" bestFit="1" customWidth="1"/>
    <col min="10508" max="10753" width="9.140625" style="202"/>
    <col min="10754" max="10754" width="26.28515625" style="202" customWidth="1"/>
    <col min="10755" max="10755" width="9.5703125" style="202" bestFit="1" customWidth="1"/>
    <col min="10756" max="10756" width="9.5703125" style="202" customWidth="1"/>
    <col min="10757" max="10757" width="9.28515625" style="202" bestFit="1" customWidth="1"/>
    <col min="10758" max="10758" width="12" style="202" customWidth="1"/>
    <col min="10759" max="10759" width="13.85546875" style="202" customWidth="1"/>
    <col min="10760" max="10760" width="10.5703125" style="202" customWidth="1"/>
    <col min="10761" max="10761" width="10.28515625" style="202" customWidth="1"/>
    <col min="10762" max="10763" width="9.28515625" style="202" bestFit="1" customWidth="1"/>
    <col min="10764" max="11009" width="9.140625" style="202"/>
    <col min="11010" max="11010" width="26.28515625" style="202" customWidth="1"/>
    <col min="11011" max="11011" width="9.5703125" style="202" bestFit="1" customWidth="1"/>
    <col min="11012" max="11012" width="9.5703125" style="202" customWidth="1"/>
    <col min="11013" max="11013" width="9.28515625" style="202" bestFit="1" customWidth="1"/>
    <col min="11014" max="11014" width="12" style="202" customWidth="1"/>
    <col min="11015" max="11015" width="13.85546875" style="202" customWidth="1"/>
    <col min="11016" max="11016" width="10.5703125" style="202" customWidth="1"/>
    <col min="11017" max="11017" width="10.28515625" style="202" customWidth="1"/>
    <col min="11018" max="11019" width="9.28515625" style="202" bestFit="1" customWidth="1"/>
    <col min="11020" max="11265" width="9.140625" style="202"/>
    <col min="11266" max="11266" width="26.28515625" style="202" customWidth="1"/>
    <col min="11267" max="11267" width="9.5703125" style="202" bestFit="1" customWidth="1"/>
    <col min="11268" max="11268" width="9.5703125" style="202" customWidth="1"/>
    <col min="11269" max="11269" width="9.28515625" style="202" bestFit="1" customWidth="1"/>
    <col min="11270" max="11270" width="12" style="202" customWidth="1"/>
    <col min="11271" max="11271" width="13.85546875" style="202" customWidth="1"/>
    <col min="11272" max="11272" width="10.5703125" style="202" customWidth="1"/>
    <col min="11273" max="11273" width="10.28515625" style="202" customWidth="1"/>
    <col min="11274" max="11275" width="9.28515625" style="202" bestFit="1" customWidth="1"/>
    <col min="11276" max="11521" width="9.140625" style="202"/>
    <col min="11522" max="11522" width="26.28515625" style="202" customWidth="1"/>
    <col min="11523" max="11523" width="9.5703125" style="202" bestFit="1" customWidth="1"/>
    <col min="11524" max="11524" width="9.5703125" style="202" customWidth="1"/>
    <col min="11525" max="11525" width="9.28515625" style="202" bestFit="1" customWidth="1"/>
    <col min="11526" max="11526" width="12" style="202" customWidth="1"/>
    <col min="11527" max="11527" width="13.85546875" style="202" customWidth="1"/>
    <col min="11528" max="11528" width="10.5703125" style="202" customWidth="1"/>
    <col min="11529" max="11529" width="10.28515625" style="202" customWidth="1"/>
    <col min="11530" max="11531" width="9.28515625" style="202" bestFit="1" customWidth="1"/>
    <col min="11532" max="11777" width="9.140625" style="202"/>
    <col min="11778" max="11778" width="26.28515625" style="202" customWidth="1"/>
    <col min="11779" max="11779" width="9.5703125" style="202" bestFit="1" customWidth="1"/>
    <col min="11780" max="11780" width="9.5703125" style="202" customWidth="1"/>
    <col min="11781" max="11781" width="9.28515625" style="202" bestFit="1" customWidth="1"/>
    <col min="11782" max="11782" width="12" style="202" customWidth="1"/>
    <col min="11783" max="11783" width="13.85546875" style="202" customWidth="1"/>
    <col min="11784" max="11784" width="10.5703125" style="202" customWidth="1"/>
    <col min="11785" max="11785" width="10.28515625" style="202" customWidth="1"/>
    <col min="11786" max="11787" width="9.28515625" style="202" bestFit="1" customWidth="1"/>
    <col min="11788" max="12033" width="9.140625" style="202"/>
    <col min="12034" max="12034" width="26.28515625" style="202" customWidth="1"/>
    <col min="12035" max="12035" width="9.5703125" style="202" bestFit="1" customWidth="1"/>
    <col min="12036" max="12036" width="9.5703125" style="202" customWidth="1"/>
    <col min="12037" max="12037" width="9.28515625" style="202" bestFit="1" customWidth="1"/>
    <col min="12038" max="12038" width="12" style="202" customWidth="1"/>
    <col min="12039" max="12039" width="13.85546875" style="202" customWidth="1"/>
    <col min="12040" max="12040" width="10.5703125" style="202" customWidth="1"/>
    <col min="12041" max="12041" width="10.28515625" style="202" customWidth="1"/>
    <col min="12042" max="12043" width="9.28515625" style="202" bestFit="1" customWidth="1"/>
    <col min="12044" max="12289" width="9.140625" style="202"/>
    <col min="12290" max="12290" width="26.28515625" style="202" customWidth="1"/>
    <col min="12291" max="12291" width="9.5703125" style="202" bestFit="1" customWidth="1"/>
    <col min="12292" max="12292" width="9.5703125" style="202" customWidth="1"/>
    <col min="12293" max="12293" width="9.28515625" style="202" bestFit="1" customWidth="1"/>
    <col min="12294" max="12294" width="12" style="202" customWidth="1"/>
    <col min="12295" max="12295" width="13.85546875" style="202" customWidth="1"/>
    <col min="12296" max="12296" width="10.5703125" style="202" customWidth="1"/>
    <col min="12297" max="12297" width="10.28515625" style="202" customWidth="1"/>
    <col min="12298" max="12299" width="9.28515625" style="202" bestFit="1" customWidth="1"/>
    <col min="12300" max="12545" width="9.140625" style="202"/>
    <col min="12546" max="12546" width="26.28515625" style="202" customWidth="1"/>
    <col min="12547" max="12547" width="9.5703125" style="202" bestFit="1" customWidth="1"/>
    <col min="12548" max="12548" width="9.5703125" style="202" customWidth="1"/>
    <col min="12549" max="12549" width="9.28515625" style="202" bestFit="1" customWidth="1"/>
    <col min="12550" max="12550" width="12" style="202" customWidth="1"/>
    <col min="12551" max="12551" width="13.85546875" style="202" customWidth="1"/>
    <col min="12552" max="12552" width="10.5703125" style="202" customWidth="1"/>
    <col min="12553" max="12553" width="10.28515625" style="202" customWidth="1"/>
    <col min="12554" max="12555" width="9.28515625" style="202" bestFit="1" customWidth="1"/>
    <col min="12556" max="12801" width="9.140625" style="202"/>
    <col min="12802" max="12802" width="26.28515625" style="202" customWidth="1"/>
    <col min="12803" max="12803" width="9.5703125" style="202" bestFit="1" customWidth="1"/>
    <col min="12804" max="12804" width="9.5703125" style="202" customWidth="1"/>
    <col min="12805" max="12805" width="9.28515625" style="202" bestFit="1" customWidth="1"/>
    <col min="12806" max="12806" width="12" style="202" customWidth="1"/>
    <col min="12807" max="12807" width="13.85546875" style="202" customWidth="1"/>
    <col min="12808" max="12808" width="10.5703125" style="202" customWidth="1"/>
    <col min="12809" max="12809" width="10.28515625" style="202" customWidth="1"/>
    <col min="12810" max="12811" width="9.28515625" style="202" bestFit="1" customWidth="1"/>
    <col min="12812" max="13057" width="9.140625" style="202"/>
    <col min="13058" max="13058" width="26.28515625" style="202" customWidth="1"/>
    <col min="13059" max="13059" width="9.5703125" style="202" bestFit="1" customWidth="1"/>
    <col min="13060" max="13060" width="9.5703125" style="202" customWidth="1"/>
    <col min="13061" max="13061" width="9.28515625" style="202" bestFit="1" customWidth="1"/>
    <col min="13062" max="13062" width="12" style="202" customWidth="1"/>
    <col min="13063" max="13063" width="13.85546875" style="202" customWidth="1"/>
    <col min="13064" max="13064" width="10.5703125" style="202" customWidth="1"/>
    <col min="13065" max="13065" width="10.28515625" style="202" customWidth="1"/>
    <col min="13066" max="13067" width="9.28515625" style="202" bestFit="1" customWidth="1"/>
    <col min="13068" max="13313" width="9.140625" style="202"/>
    <col min="13314" max="13314" width="26.28515625" style="202" customWidth="1"/>
    <col min="13315" max="13315" width="9.5703125" style="202" bestFit="1" customWidth="1"/>
    <col min="13316" max="13316" width="9.5703125" style="202" customWidth="1"/>
    <col min="13317" max="13317" width="9.28515625" style="202" bestFit="1" customWidth="1"/>
    <col min="13318" max="13318" width="12" style="202" customWidth="1"/>
    <col min="13319" max="13319" width="13.85546875" style="202" customWidth="1"/>
    <col min="13320" max="13320" width="10.5703125" style="202" customWidth="1"/>
    <col min="13321" max="13321" width="10.28515625" style="202" customWidth="1"/>
    <col min="13322" max="13323" width="9.28515625" style="202" bestFit="1" customWidth="1"/>
    <col min="13324" max="13569" width="9.140625" style="202"/>
    <col min="13570" max="13570" width="26.28515625" style="202" customWidth="1"/>
    <col min="13571" max="13571" width="9.5703125" style="202" bestFit="1" customWidth="1"/>
    <col min="13572" max="13572" width="9.5703125" style="202" customWidth="1"/>
    <col min="13573" max="13573" width="9.28515625" style="202" bestFit="1" customWidth="1"/>
    <col min="13574" max="13574" width="12" style="202" customWidth="1"/>
    <col min="13575" max="13575" width="13.85546875" style="202" customWidth="1"/>
    <col min="13576" max="13576" width="10.5703125" style="202" customWidth="1"/>
    <col min="13577" max="13577" width="10.28515625" style="202" customWidth="1"/>
    <col min="13578" max="13579" width="9.28515625" style="202" bestFit="1" customWidth="1"/>
    <col min="13580" max="13825" width="9.140625" style="202"/>
    <col min="13826" max="13826" width="26.28515625" style="202" customWidth="1"/>
    <col min="13827" max="13827" width="9.5703125" style="202" bestFit="1" customWidth="1"/>
    <col min="13828" max="13828" width="9.5703125" style="202" customWidth="1"/>
    <col min="13829" max="13829" width="9.28515625" style="202" bestFit="1" customWidth="1"/>
    <col min="13830" max="13830" width="12" style="202" customWidth="1"/>
    <col min="13831" max="13831" width="13.85546875" style="202" customWidth="1"/>
    <col min="13832" max="13832" width="10.5703125" style="202" customWidth="1"/>
    <col min="13833" max="13833" width="10.28515625" style="202" customWidth="1"/>
    <col min="13834" max="13835" width="9.28515625" style="202" bestFit="1" customWidth="1"/>
    <col min="13836" max="14081" width="9.140625" style="202"/>
    <col min="14082" max="14082" width="26.28515625" style="202" customWidth="1"/>
    <col min="14083" max="14083" width="9.5703125" style="202" bestFit="1" customWidth="1"/>
    <col min="14084" max="14084" width="9.5703125" style="202" customWidth="1"/>
    <col min="14085" max="14085" width="9.28515625" style="202" bestFit="1" customWidth="1"/>
    <col min="14086" max="14086" width="12" style="202" customWidth="1"/>
    <col min="14087" max="14087" width="13.85546875" style="202" customWidth="1"/>
    <col min="14088" max="14088" width="10.5703125" style="202" customWidth="1"/>
    <col min="14089" max="14089" width="10.28515625" style="202" customWidth="1"/>
    <col min="14090" max="14091" width="9.28515625" style="202" bestFit="1" customWidth="1"/>
    <col min="14092" max="14337" width="9.140625" style="202"/>
    <col min="14338" max="14338" width="26.28515625" style="202" customWidth="1"/>
    <col min="14339" max="14339" width="9.5703125" style="202" bestFit="1" customWidth="1"/>
    <col min="14340" max="14340" width="9.5703125" style="202" customWidth="1"/>
    <col min="14341" max="14341" width="9.28515625" style="202" bestFit="1" customWidth="1"/>
    <col min="14342" max="14342" width="12" style="202" customWidth="1"/>
    <col min="14343" max="14343" width="13.85546875" style="202" customWidth="1"/>
    <col min="14344" max="14344" width="10.5703125" style="202" customWidth="1"/>
    <col min="14345" max="14345" width="10.28515625" style="202" customWidth="1"/>
    <col min="14346" max="14347" width="9.28515625" style="202" bestFit="1" customWidth="1"/>
    <col min="14348" max="14593" width="9.140625" style="202"/>
    <col min="14594" max="14594" width="26.28515625" style="202" customWidth="1"/>
    <col min="14595" max="14595" width="9.5703125" style="202" bestFit="1" customWidth="1"/>
    <col min="14596" max="14596" width="9.5703125" style="202" customWidth="1"/>
    <col min="14597" max="14597" width="9.28515625" style="202" bestFit="1" customWidth="1"/>
    <col min="14598" max="14598" width="12" style="202" customWidth="1"/>
    <col min="14599" max="14599" width="13.85546875" style="202" customWidth="1"/>
    <col min="14600" max="14600" width="10.5703125" style="202" customWidth="1"/>
    <col min="14601" max="14601" width="10.28515625" style="202" customWidth="1"/>
    <col min="14602" max="14603" width="9.28515625" style="202" bestFit="1" customWidth="1"/>
    <col min="14604" max="14849" width="9.140625" style="202"/>
    <col min="14850" max="14850" width="26.28515625" style="202" customWidth="1"/>
    <col min="14851" max="14851" width="9.5703125" style="202" bestFit="1" customWidth="1"/>
    <col min="14852" max="14852" width="9.5703125" style="202" customWidth="1"/>
    <col min="14853" max="14853" width="9.28515625" style="202" bestFit="1" customWidth="1"/>
    <col min="14854" max="14854" width="12" style="202" customWidth="1"/>
    <col min="14855" max="14855" width="13.85546875" style="202" customWidth="1"/>
    <col min="14856" max="14856" width="10.5703125" style="202" customWidth="1"/>
    <col min="14857" max="14857" width="10.28515625" style="202" customWidth="1"/>
    <col min="14858" max="14859" width="9.28515625" style="202" bestFit="1" customWidth="1"/>
    <col min="14860" max="15105" width="9.140625" style="202"/>
    <col min="15106" max="15106" width="26.28515625" style="202" customWidth="1"/>
    <col min="15107" max="15107" width="9.5703125" style="202" bestFit="1" customWidth="1"/>
    <col min="15108" max="15108" width="9.5703125" style="202" customWidth="1"/>
    <col min="15109" max="15109" width="9.28515625" style="202" bestFit="1" customWidth="1"/>
    <col min="15110" max="15110" width="12" style="202" customWidth="1"/>
    <col min="15111" max="15111" width="13.85546875" style="202" customWidth="1"/>
    <col min="15112" max="15112" width="10.5703125" style="202" customWidth="1"/>
    <col min="15113" max="15113" width="10.28515625" style="202" customWidth="1"/>
    <col min="15114" max="15115" width="9.28515625" style="202" bestFit="1" customWidth="1"/>
    <col min="15116" max="15361" width="9.140625" style="202"/>
    <col min="15362" max="15362" width="26.28515625" style="202" customWidth="1"/>
    <col min="15363" max="15363" width="9.5703125" style="202" bestFit="1" customWidth="1"/>
    <col min="15364" max="15364" width="9.5703125" style="202" customWidth="1"/>
    <col min="15365" max="15365" width="9.28515625" style="202" bestFit="1" customWidth="1"/>
    <col min="15366" max="15366" width="12" style="202" customWidth="1"/>
    <col min="15367" max="15367" width="13.85546875" style="202" customWidth="1"/>
    <col min="15368" max="15368" width="10.5703125" style="202" customWidth="1"/>
    <col min="15369" max="15369" width="10.28515625" style="202" customWidth="1"/>
    <col min="15370" max="15371" width="9.28515625" style="202" bestFit="1" customWidth="1"/>
    <col min="15372" max="15617" width="9.140625" style="202"/>
    <col min="15618" max="15618" width="26.28515625" style="202" customWidth="1"/>
    <col min="15619" max="15619" width="9.5703125" style="202" bestFit="1" customWidth="1"/>
    <col min="15620" max="15620" width="9.5703125" style="202" customWidth="1"/>
    <col min="15621" max="15621" width="9.28515625" style="202" bestFit="1" customWidth="1"/>
    <col min="15622" max="15622" width="12" style="202" customWidth="1"/>
    <col min="15623" max="15623" width="13.85546875" style="202" customWidth="1"/>
    <col min="15624" max="15624" width="10.5703125" style="202" customWidth="1"/>
    <col min="15625" max="15625" width="10.28515625" style="202" customWidth="1"/>
    <col min="15626" max="15627" width="9.28515625" style="202" bestFit="1" customWidth="1"/>
    <col min="15628" max="15873" width="9.140625" style="202"/>
    <col min="15874" max="15874" width="26.28515625" style="202" customWidth="1"/>
    <col min="15875" max="15875" width="9.5703125" style="202" bestFit="1" customWidth="1"/>
    <col min="15876" max="15876" width="9.5703125" style="202" customWidth="1"/>
    <col min="15877" max="15877" width="9.28515625" style="202" bestFit="1" customWidth="1"/>
    <col min="15878" max="15878" width="12" style="202" customWidth="1"/>
    <col min="15879" max="15879" width="13.85546875" style="202" customWidth="1"/>
    <col min="15880" max="15880" width="10.5703125" style="202" customWidth="1"/>
    <col min="15881" max="15881" width="10.28515625" style="202" customWidth="1"/>
    <col min="15882" max="15883" width="9.28515625" style="202" bestFit="1" customWidth="1"/>
    <col min="15884" max="16129" width="9.140625" style="202"/>
    <col min="16130" max="16130" width="26.28515625" style="202" customWidth="1"/>
    <col min="16131" max="16131" width="9.5703125" style="202" bestFit="1" customWidth="1"/>
    <col min="16132" max="16132" width="9.5703125" style="202" customWidth="1"/>
    <col min="16133" max="16133" width="9.28515625" style="202" bestFit="1" customWidth="1"/>
    <col min="16134" max="16134" width="12" style="202" customWidth="1"/>
    <col min="16135" max="16135" width="13.85546875" style="202" customWidth="1"/>
    <col min="16136" max="16136" width="10.5703125" style="202" customWidth="1"/>
    <col min="16137" max="16137" width="10.28515625" style="202" customWidth="1"/>
    <col min="16138" max="16139" width="9.28515625" style="202" bestFit="1" customWidth="1"/>
    <col min="16140" max="16384" width="9.140625" style="202"/>
  </cols>
  <sheetData>
    <row r="1" spans="1:11" ht="24" customHeight="1" x14ac:dyDescent="0.2">
      <c r="A1" s="347" t="s">
        <v>352</v>
      </c>
      <c r="B1" s="347"/>
      <c r="C1" s="347"/>
      <c r="D1" s="347"/>
      <c r="E1" s="255"/>
      <c r="H1" s="348" t="s">
        <v>376</v>
      </c>
      <c r="I1" s="348"/>
      <c r="J1" s="348"/>
      <c r="K1" s="348"/>
    </row>
    <row r="2" spans="1:11" ht="15" x14ac:dyDescent="0.2">
      <c r="A2" s="52"/>
      <c r="B2" s="53"/>
      <c r="C2" s="256"/>
      <c r="D2" s="50"/>
      <c r="E2" s="349"/>
      <c r="F2" s="349"/>
      <c r="G2" s="349"/>
    </row>
    <row r="3" spans="1:11" ht="15" customHeight="1" x14ac:dyDescent="0.2">
      <c r="A3" s="350" t="s">
        <v>354</v>
      </c>
      <c r="B3" s="350"/>
      <c r="C3" s="350"/>
      <c r="D3" s="350"/>
      <c r="E3" s="350"/>
      <c r="F3" s="350"/>
      <c r="G3" s="350"/>
      <c r="H3" s="350"/>
      <c r="I3" s="350"/>
      <c r="J3" s="350"/>
      <c r="K3" s="350"/>
    </row>
    <row r="4" spans="1:11" ht="15" customHeight="1" x14ac:dyDescent="0.2">
      <c r="A4" s="345" t="s">
        <v>378</v>
      </c>
      <c r="B4" s="345"/>
      <c r="C4" s="345"/>
      <c r="D4" s="257"/>
      <c r="E4" s="257"/>
      <c r="I4" s="346" t="s">
        <v>355</v>
      </c>
      <c r="J4" s="346"/>
      <c r="K4" s="346"/>
    </row>
    <row r="5" spans="1:11" ht="15" customHeight="1" x14ac:dyDescent="0.2">
      <c r="A5" s="345" t="s">
        <v>371</v>
      </c>
      <c r="B5" s="345"/>
      <c r="C5" s="257"/>
      <c r="D5" s="257"/>
      <c r="E5" s="257"/>
      <c r="I5" s="346" t="s">
        <v>381</v>
      </c>
      <c r="J5" s="346"/>
      <c r="K5" s="346"/>
    </row>
    <row r="6" spans="1:11" ht="15" x14ac:dyDescent="0.25">
      <c r="A6" s="353" t="s">
        <v>382</v>
      </c>
      <c r="B6" s="353"/>
      <c r="C6" s="353"/>
      <c r="D6" s="353"/>
      <c r="E6" s="353"/>
      <c r="F6" s="353"/>
      <c r="G6" s="353"/>
      <c r="H6" s="353"/>
      <c r="I6" s="353"/>
      <c r="J6" s="353"/>
      <c r="K6" s="353"/>
    </row>
    <row r="7" spans="1:11" ht="15.75" thickBot="1" x14ac:dyDescent="0.3">
      <c r="A7" s="259"/>
      <c r="B7" s="259"/>
      <c r="C7" s="259"/>
      <c r="D7" s="259"/>
      <c r="E7" s="259"/>
      <c r="F7" s="259"/>
      <c r="G7" s="259"/>
      <c r="H7" s="259"/>
      <c r="I7" s="259"/>
      <c r="J7" s="259"/>
      <c r="K7" s="259"/>
    </row>
    <row r="8" spans="1:11" ht="39" thickBot="1" x14ac:dyDescent="0.25">
      <c r="A8" s="204" t="s">
        <v>253</v>
      </c>
      <c r="B8" s="205" t="s">
        <v>254</v>
      </c>
      <c r="C8" s="354" t="s">
        <v>356</v>
      </c>
      <c r="D8" s="355"/>
      <c r="E8" s="206" t="s">
        <v>255</v>
      </c>
      <c r="F8" s="206" t="s">
        <v>256</v>
      </c>
      <c r="G8" s="206" t="s">
        <v>257</v>
      </c>
      <c r="H8" s="206" t="s">
        <v>258</v>
      </c>
      <c r="I8" s="206" t="s">
        <v>259</v>
      </c>
      <c r="J8" s="206" t="s">
        <v>260</v>
      </c>
      <c r="K8" s="206" t="s">
        <v>261</v>
      </c>
    </row>
    <row r="9" spans="1:11" x14ac:dyDescent="0.2">
      <c r="A9" s="207"/>
      <c r="B9" s="208"/>
      <c r="C9" s="208"/>
      <c r="D9" s="207"/>
      <c r="E9" s="209"/>
      <c r="F9" s="209"/>
      <c r="G9" s="209"/>
      <c r="H9" s="210"/>
      <c r="I9" s="210"/>
      <c r="J9" s="210"/>
      <c r="K9" s="208"/>
    </row>
    <row r="10" spans="1:11" x14ac:dyDescent="0.2">
      <c r="A10" s="207">
        <v>1</v>
      </c>
      <c r="B10" s="208" t="s">
        <v>262</v>
      </c>
      <c r="C10" s="211"/>
      <c r="D10" s="212"/>
      <c r="E10" s="209"/>
      <c r="F10" s="209"/>
      <c r="G10" s="209"/>
      <c r="H10" s="210"/>
      <c r="I10" s="210"/>
      <c r="J10" s="210"/>
      <c r="K10" s="208"/>
    </row>
    <row r="11" spans="1:11" x14ac:dyDescent="0.2">
      <c r="A11" s="207" t="s">
        <v>263</v>
      </c>
      <c r="B11" s="208" t="s">
        <v>264</v>
      </c>
      <c r="C11" s="211">
        <f>'Civil_New_Class Roo_Schedul '!D37</f>
        <v>109.09800000000001</v>
      </c>
      <c r="D11" s="212" t="s">
        <v>57</v>
      </c>
      <c r="E11" s="209">
        <f>C11*0.095</f>
        <v>10.364310000000001</v>
      </c>
      <c r="F11" s="209">
        <f>E11*1.22*4</f>
        <v>50.577832800000003</v>
      </c>
      <c r="G11" s="209">
        <f>F11*2</f>
        <v>101.15566560000001</v>
      </c>
      <c r="H11" s="210"/>
      <c r="I11" s="210"/>
      <c r="J11" s="210"/>
      <c r="K11" s="208"/>
    </row>
    <row r="12" spans="1:11" x14ac:dyDescent="0.2">
      <c r="A12" s="207" t="s">
        <v>265</v>
      </c>
      <c r="B12" s="214" t="s">
        <v>266</v>
      </c>
      <c r="C12" s="211">
        <v>0</v>
      </c>
      <c r="D12" s="212" t="s">
        <v>57</v>
      </c>
      <c r="E12" s="209">
        <v>100</v>
      </c>
      <c r="F12" s="209">
        <v>4</v>
      </c>
      <c r="G12" s="209">
        <f>E12+F12</f>
        <v>104</v>
      </c>
      <c r="H12" s="210"/>
      <c r="I12" s="210"/>
      <c r="J12" s="210"/>
      <c r="K12" s="208"/>
    </row>
    <row r="13" spans="1:11" x14ac:dyDescent="0.2">
      <c r="A13" s="207" t="s">
        <v>267</v>
      </c>
      <c r="B13" s="214" t="s">
        <v>268</v>
      </c>
      <c r="C13" s="211"/>
      <c r="D13" s="212" t="s">
        <v>57</v>
      </c>
      <c r="E13" s="209"/>
      <c r="F13" s="209"/>
      <c r="G13" s="209"/>
      <c r="H13" s="210"/>
      <c r="I13" s="210"/>
      <c r="J13" s="210"/>
      <c r="K13" s="208"/>
    </row>
    <row r="14" spans="1:11" x14ac:dyDescent="0.2">
      <c r="A14" s="207" t="s">
        <v>269</v>
      </c>
      <c r="B14" s="214" t="s">
        <v>270</v>
      </c>
      <c r="C14" s="211">
        <v>0</v>
      </c>
      <c r="D14" s="212" t="s">
        <v>57</v>
      </c>
      <c r="E14" s="215">
        <v>10</v>
      </c>
      <c r="F14" s="215">
        <v>4</v>
      </c>
      <c r="G14" s="215">
        <f>E14+F14</f>
        <v>14</v>
      </c>
      <c r="H14" s="210"/>
      <c r="I14" s="210"/>
      <c r="J14" s="210"/>
      <c r="K14" s="208"/>
    </row>
    <row r="15" spans="1:11" x14ac:dyDescent="0.2">
      <c r="A15" s="207" t="s">
        <v>271</v>
      </c>
      <c r="B15" s="214" t="s">
        <v>272</v>
      </c>
      <c r="C15" s="211"/>
      <c r="D15" s="212" t="s">
        <v>57</v>
      </c>
      <c r="E15" s="209"/>
      <c r="F15" s="209"/>
      <c r="G15" s="209"/>
      <c r="H15" s="210"/>
      <c r="I15" s="210"/>
      <c r="J15" s="210"/>
      <c r="K15" s="208"/>
    </row>
    <row r="16" spans="1:11" x14ac:dyDescent="0.2">
      <c r="A16" s="207"/>
      <c r="B16" s="214"/>
      <c r="C16" s="208"/>
      <c r="D16" s="207"/>
      <c r="E16" s="209">
        <v>15</v>
      </c>
      <c r="F16" s="209">
        <v>4</v>
      </c>
      <c r="G16" s="209"/>
      <c r="H16" s="210"/>
      <c r="I16" s="210"/>
      <c r="J16" s="210"/>
      <c r="K16" s="208"/>
    </row>
    <row r="17" spans="1:11" x14ac:dyDescent="0.2">
      <c r="A17" s="207">
        <v>2</v>
      </c>
      <c r="B17" s="214" t="s">
        <v>273</v>
      </c>
      <c r="C17" s="208"/>
      <c r="D17" s="207"/>
      <c r="E17" s="209"/>
      <c r="F17" s="209"/>
      <c r="G17" s="209"/>
      <c r="H17" s="210"/>
      <c r="I17" s="210"/>
      <c r="J17" s="210"/>
      <c r="K17" s="208"/>
    </row>
    <row r="18" spans="1:11" x14ac:dyDescent="0.2">
      <c r="A18" s="207"/>
      <c r="B18" s="214" t="s">
        <v>274</v>
      </c>
      <c r="C18" s="208"/>
      <c r="D18" s="212" t="s">
        <v>57</v>
      </c>
      <c r="E18" s="209">
        <v>15</v>
      </c>
      <c r="F18" s="209">
        <v>4</v>
      </c>
      <c r="G18" s="209"/>
      <c r="H18" s="210"/>
      <c r="I18" s="210"/>
      <c r="J18" s="210"/>
      <c r="K18" s="208"/>
    </row>
    <row r="19" spans="1:11" x14ac:dyDescent="0.2">
      <c r="A19" s="207" t="s">
        <v>275</v>
      </c>
      <c r="B19" s="214" t="s">
        <v>276</v>
      </c>
      <c r="C19" s="211">
        <f>'Civil_New_Class Roo_Schedul '!D43</f>
        <v>516.38125000000002</v>
      </c>
      <c r="D19" s="212" t="s">
        <v>57</v>
      </c>
      <c r="E19" s="209">
        <f>C19*0.17</f>
        <v>87.784812500000015</v>
      </c>
      <c r="F19" s="209">
        <f>E19*1.25*2</f>
        <v>219.46203125000005</v>
      </c>
      <c r="G19" s="209">
        <f>F19*2</f>
        <v>438.9240625000001</v>
      </c>
      <c r="H19" s="210"/>
      <c r="I19" s="210"/>
      <c r="J19" s="210"/>
      <c r="K19" s="208"/>
    </row>
    <row r="20" spans="1:11" x14ac:dyDescent="0.2">
      <c r="A20" s="207" t="s">
        <v>277</v>
      </c>
      <c r="B20" s="214" t="s">
        <v>266</v>
      </c>
      <c r="C20" s="211">
        <v>0</v>
      </c>
      <c r="D20" s="212" t="s">
        <v>57</v>
      </c>
      <c r="E20" s="209">
        <f>C20*0.17</f>
        <v>0</v>
      </c>
      <c r="F20" s="209">
        <v>4</v>
      </c>
      <c r="G20" s="209">
        <f>F20*2</f>
        <v>8</v>
      </c>
      <c r="H20" s="210"/>
      <c r="I20" s="210"/>
      <c r="J20" s="210"/>
      <c r="K20" s="208"/>
    </row>
    <row r="21" spans="1:11" x14ac:dyDescent="0.2">
      <c r="A21" s="207" t="s">
        <v>278</v>
      </c>
      <c r="B21" s="214" t="s">
        <v>279</v>
      </c>
      <c r="C21" s="211">
        <v>0</v>
      </c>
      <c r="D21" s="212" t="s">
        <v>57</v>
      </c>
      <c r="E21" s="209">
        <f>C21*0.17</f>
        <v>0</v>
      </c>
      <c r="F21" s="209">
        <f>E21*1.25*2</f>
        <v>0</v>
      </c>
      <c r="G21" s="209">
        <f>F21*2</f>
        <v>0</v>
      </c>
      <c r="H21" s="210"/>
      <c r="I21" s="210"/>
      <c r="J21" s="210"/>
      <c r="K21" s="208"/>
    </row>
    <row r="22" spans="1:11" x14ac:dyDescent="0.2">
      <c r="A22" s="207" t="s">
        <v>280</v>
      </c>
      <c r="B22" s="214" t="s">
        <v>270</v>
      </c>
      <c r="C22" s="211">
        <v>0</v>
      </c>
      <c r="D22" s="212" t="s">
        <v>57</v>
      </c>
      <c r="E22" s="209">
        <f>C22*0.17</f>
        <v>0</v>
      </c>
      <c r="F22" s="209">
        <v>4</v>
      </c>
      <c r="G22" s="209">
        <f>F22*2</f>
        <v>8</v>
      </c>
      <c r="H22" s="210"/>
      <c r="I22" s="210"/>
      <c r="J22" s="210"/>
      <c r="K22" s="208"/>
    </row>
    <row r="23" spans="1:11" x14ac:dyDescent="0.2">
      <c r="A23" s="207" t="s">
        <v>281</v>
      </c>
      <c r="B23" s="214" t="s">
        <v>272</v>
      </c>
      <c r="C23" s="211"/>
      <c r="D23" s="212" t="s">
        <v>57</v>
      </c>
      <c r="E23" s="209">
        <f>C23*0.17</f>
        <v>0</v>
      </c>
      <c r="F23" s="209">
        <f>E23*1.25*2</f>
        <v>0</v>
      </c>
      <c r="G23" s="209">
        <f>F23*2</f>
        <v>0</v>
      </c>
      <c r="H23" s="210"/>
      <c r="I23" s="210"/>
      <c r="J23" s="210"/>
      <c r="K23" s="208"/>
    </row>
    <row r="24" spans="1:11" x14ac:dyDescent="0.2">
      <c r="A24" s="207"/>
      <c r="B24" s="214"/>
      <c r="C24" s="211"/>
      <c r="D24" s="212"/>
      <c r="E24" s="209"/>
      <c r="F24" s="209">
        <v>4</v>
      </c>
      <c r="G24" s="209"/>
      <c r="H24" s="210"/>
      <c r="I24" s="210"/>
      <c r="J24" s="210"/>
      <c r="K24" s="208"/>
    </row>
    <row r="25" spans="1:11" x14ac:dyDescent="0.2">
      <c r="A25" s="207"/>
      <c r="B25" s="214" t="s">
        <v>282</v>
      </c>
      <c r="C25" s="211"/>
      <c r="D25" s="207"/>
      <c r="E25" s="209"/>
      <c r="F25" s="209"/>
      <c r="G25" s="209"/>
      <c r="H25" s="210"/>
      <c r="I25" s="210"/>
      <c r="J25" s="210"/>
      <c r="K25" s="208"/>
    </row>
    <row r="26" spans="1:11" x14ac:dyDescent="0.2">
      <c r="A26" s="207" t="s">
        <v>283</v>
      </c>
      <c r="B26" s="208" t="s">
        <v>264</v>
      </c>
      <c r="C26" s="211">
        <v>700.8</v>
      </c>
      <c r="D26" s="207" t="s">
        <v>57</v>
      </c>
      <c r="E26" s="209">
        <f>C26*0.175</f>
        <v>122.63999999999999</v>
      </c>
      <c r="F26" s="209">
        <f>E26*1.25*2</f>
        <v>306.59999999999997</v>
      </c>
      <c r="G26" s="209">
        <f>F26*2</f>
        <v>613.19999999999993</v>
      </c>
      <c r="H26" s="210"/>
      <c r="I26" s="210"/>
      <c r="J26" s="210"/>
      <c r="K26" s="208"/>
    </row>
    <row r="27" spans="1:11" x14ac:dyDescent="0.2">
      <c r="A27" s="207" t="s">
        <v>284</v>
      </c>
      <c r="B27" s="208" t="s">
        <v>279</v>
      </c>
      <c r="C27" s="216">
        <v>0</v>
      </c>
      <c r="D27" s="207" t="s">
        <v>57</v>
      </c>
      <c r="E27" s="209">
        <f>C27*0.175</f>
        <v>0</v>
      </c>
      <c r="F27" s="209">
        <f>E27*1.25*2</f>
        <v>0</v>
      </c>
      <c r="G27" s="209">
        <f>F27*2</f>
        <v>0</v>
      </c>
      <c r="H27" s="210"/>
      <c r="I27" s="210"/>
      <c r="J27" s="210"/>
      <c r="K27" s="208"/>
    </row>
    <row r="28" spans="1:11" x14ac:dyDescent="0.2">
      <c r="A28" s="207" t="s">
        <v>285</v>
      </c>
      <c r="B28" s="208" t="s">
        <v>270</v>
      </c>
      <c r="C28" s="216">
        <v>0</v>
      </c>
      <c r="D28" s="207" t="s">
        <v>57</v>
      </c>
      <c r="E28" s="209">
        <f>C28*0.175</f>
        <v>0</v>
      </c>
      <c r="F28" s="209">
        <f>E28*1.25*2</f>
        <v>0</v>
      </c>
      <c r="G28" s="209">
        <f>F28*2</f>
        <v>0</v>
      </c>
      <c r="H28" s="210"/>
      <c r="I28" s="210"/>
      <c r="J28" s="210"/>
      <c r="K28" s="208"/>
    </row>
    <row r="29" spans="1:11" x14ac:dyDescent="0.2">
      <c r="A29" s="207" t="s">
        <v>286</v>
      </c>
      <c r="B29" s="208" t="s">
        <v>272</v>
      </c>
      <c r="C29" s="211">
        <v>0</v>
      </c>
      <c r="D29" s="207" t="s">
        <v>57</v>
      </c>
      <c r="E29" s="209">
        <f>C29*0.175</f>
        <v>0</v>
      </c>
      <c r="F29" s="209">
        <f>E29*1.25*2</f>
        <v>0</v>
      </c>
      <c r="G29" s="209">
        <f>F29*2</f>
        <v>0</v>
      </c>
      <c r="H29" s="210"/>
      <c r="I29" s="210"/>
      <c r="J29" s="210"/>
      <c r="K29" s="208"/>
    </row>
    <row r="30" spans="1:11" x14ac:dyDescent="0.2">
      <c r="A30" s="207"/>
      <c r="B30" s="208"/>
      <c r="C30" s="211"/>
      <c r="D30" s="207"/>
      <c r="E30" s="209"/>
      <c r="F30" s="209"/>
      <c r="G30" s="209"/>
      <c r="H30" s="210"/>
      <c r="I30" s="210"/>
      <c r="J30" s="210"/>
      <c r="K30" s="208"/>
    </row>
    <row r="31" spans="1:11" x14ac:dyDescent="0.2">
      <c r="A31" s="207">
        <v>3</v>
      </c>
      <c r="B31" s="208" t="s">
        <v>287</v>
      </c>
      <c r="C31" s="211"/>
      <c r="D31" s="207"/>
      <c r="E31" s="209"/>
      <c r="F31" s="209"/>
      <c r="G31" s="209"/>
      <c r="H31" s="210"/>
      <c r="I31" s="210"/>
      <c r="J31" s="210"/>
      <c r="K31" s="208"/>
    </row>
    <row r="32" spans="1:11" x14ac:dyDescent="0.2">
      <c r="A32" s="207" t="s">
        <v>288</v>
      </c>
      <c r="B32" s="208" t="s">
        <v>289</v>
      </c>
      <c r="C32" s="211">
        <f>'Civil_New_Clas Room_Non Schedul'!D20</f>
        <v>3.0077249999999998</v>
      </c>
      <c r="D32" s="212" t="s">
        <v>364</v>
      </c>
      <c r="E32" s="209"/>
      <c r="F32" s="209"/>
      <c r="G32" s="209"/>
      <c r="H32" s="210">
        <f>C32</f>
        <v>3.0077249999999998</v>
      </c>
      <c r="I32" s="210"/>
      <c r="J32" s="210"/>
      <c r="K32" s="208"/>
    </row>
    <row r="33" spans="1:11" x14ac:dyDescent="0.2">
      <c r="A33" s="207" t="s">
        <v>290</v>
      </c>
      <c r="B33" s="208" t="s">
        <v>266</v>
      </c>
      <c r="C33" s="211">
        <v>0</v>
      </c>
      <c r="D33" s="212" t="s">
        <v>364</v>
      </c>
      <c r="E33" s="209"/>
      <c r="F33" s="209"/>
      <c r="G33" s="209"/>
      <c r="H33" s="210">
        <f t="shared" ref="H33:H36" si="0">C33</f>
        <v>0</v>
      </c>
      <c r="I33" s="210"/>
      <c r="J33" s="210"/>
      <c r="K33" s="208"/>
    </row>
    <row r="34" spans="1:11" x14ac:dyDescent="0.2">
      <c r="A34" s="207" t="s">
        <v>291</v>
      </c>
      <c r="B34" s="208" t="s">
        <v>279</v>
      </c>
      <c r="C34" s="211">
        <v>0</v>
      </c>
      <c r="D34" s="212" t="s">
        <v>364</v>
      </c>
      <c r="E34" s="209"/>
      <c r="F34" s="209"/>
      <c r="G34" s="209"/>
      <c r="H34" s="210">
        <f t="shared" si="0"/>
        <v>0</v>
      </c>
      <c r="I34" s="210"/>
      <c r="J34" s="210"/>
      <c r="K34" s="208"/>
    </row>
    <row r="35" spans="1:11" x14ac:dyDescent="0.2">
      <c r="A35" s="207" t="s">
        <v>292</v>
      </c>
      <c r="B35" s="208" t="s">
        <v>270</v>
      </c>
      <c r="C35" s="211">
        <v>0</v>
      </c>
      <c r="D35" s="212" t="s">
        <v>364</v>
      </c>
      <c r="E35" s="209"/>
      <c r="F35" s="209"/>
      <c r="G35" s="209"/>
      <c r="H35" s="210">
        <f t="shared" si="0"/>
        <v>0</v>
      </c>
      <c r="I35" s="210"/>
      <c r="J35" s="210"/>
      <c r="K35" s="208"/>
    </row>
    <row r="36" spans="1:11" x14ac:dyDescent="0.2">
      <c r="A36" s="207" t="s">
        <v>293</v>
      </c>
      <c r="B36" s="208" t="s">
        <v>272</v>
      </c>
      <c r="C36" s="211">
        <v>0</v>
      </c>
      <c r="D36" s="212" t="s">
        <v>364</v>
      </c>
      <c r="E36" s="209"/>
      <c r="F36" s="209"/>
      <c r="G36" s="209"/>
      <c r="H36" s="210">
        <f t="shared" si="0"/>
        <v>0</v>
      </c>
      <c r="I36" s="210"/>
      <c r="J36" s="210"/>
      <c r="K36" s="208"/>
    </row>
    <row r="37" spans="1:11" x14ac:dyDescent="0.2">
      <c r="A37" s="207"/>
      <c r="B37" s="208"/>
      <c r="C37" s="211"/>
      <c r="D37" s="212"/>
      <c r="E37" s="209"/>
      <c r="F37" s="209"/>
      <c r="G37" s="209"/>
      <c r="H37" s="210"/>
      <c r="I37" s="210"/>
      <c r="J37" s="210"/>
      <c r="K37" s="208"/>
    </row>
    <row r="38" spans="1:11" x14ac:dyDescent="0.2">
      <c r="A38" s="207"/>
      <c r="B38" s="208"/>
      <c r="C38" s="211"/>
      <c r="D38" s="212"/>
      <c r="E38" s="209"/>
      <c r="F38" s="209"/>
      <c r="G38" s="209"/>
      <c r="H38" s="210"/>
      <c r="I38" s="210"/>
      <c r="J38" s="210"/>
      <c r="K38" s="208"/>
    </row>
    <row r="39" spans="1:11" x14ac:dyDescent="0.2">
      <c r="A39" s="217">
        <v>4</v>
      </c>
      <c r="B39" s="218" t="s">
        <v>294</v>
      </c>
      <c r="C39" s="219"/>
      <c r="D39" s="220"/>
      <c r="E39" s="221"/>
      <c r="F39" s="221"/>
      <c r="G39" s="221"/>
      <c r="H39" s="222"/>
      <c r="I39" s="223"/>
      <c r="J39" s="210"/>
      <c r="K39" s="208"/>
    </row>
    <row r="40" spans="1:11" x14ac:dyDescent="0.2">
      <c r="A40" s="217" t="s">
        <v>295</v>
      </c>
      <c r="B40" s="218" t="s">
        <v>289</v>
      </c>
      <c r="C40" s="224">
        <f>'Civil_New_Class Roo_Schedul '!D53</f>
        <v>817.8</v>
      </c>
      <c r="D40" s="220" t="s">
        <v>57</v>
      </c>
      <c r="E40" s="221">
        <f>C40*0.04</f>
        <v>32.711999999999996</v>
      </c>
      <c r="F40" s="221">
        <f>E40*1.25*6</f>
        <v>245.33999999999997</v>
      </c>
      <c r="G40" s="221"/>
      <c r="H40" s="222"/>
      <c r="I40" s="223">
        <f>C40*13.5</f>
        <v>11040.3</v>
      </c>
      <c r="J40" s="210"/>
      <c r="K40" s="208"/>
    </row>
    <row r="41" spans="1:11" x14ac:dyDescent="0.2">
      <c r="A41" s="217" t="s">
        <v>296</v>
      </c>
      <c r="B41" s="218" t="s">
        <v>266</v>
      </c>
      <c r="C41" s="224">
        <v>0</v>
      </c>
      <c r="D41" s="220" t="s">
        <v>57</v>
      </c>
      <c r="E41" s="221">
        <f>C41*0.04</f>
        <v>0</v>
      </c>
      <c r="F41" s="221">
        <f>E41*1.25*6</f>
        <v>0</v>
      </c>
      <c r="G41" s="221"/>
      <c r="H41" s="222"/>
      <c r="I41" s="223">
        <f>C41*13.5</f>
        <v>0</v>
      </c>
      <c r="J41" s="210"/>
      <c r="K41" s="208"/>
    </row>
    <row r="42" spans="1:11" x14ac:dyDescent="0.2">
      <c r="A42" s="217" t="s">
        <v>297</v>
      </c>
      <c r="B42" s="218" t="s">
        <v>279</v>
      </c>
      <c r="C42" s="224">
        <v>0</v>
      </c>
      <c r="D42" s="220" t="s">
        <v>57</v>
      </c>
      <c r="E42" s="221">
        <f>C42*0.04</f>
        <v>0</v>
      </c>
      <c r="F42" s="221">
        <f>E42*1.25*6</f>
        <v>0</v>
      </c>
      <c r="G42" s="221"/>
      <c r="H42" s="222"/>
      <c r="I42" s="223">
        <f>C42*13.5</f>
        <v>0</v>
      </c>
      <c r="J42" s="210"/>
      <c r="K42" s="208"/>
    </row>
    <row r="43" spans="1:11" x14ac:dyDescent="0.2">
      <c r="A43" s="217"/>
      <c r="B43" s="218"/>
      <c r="C43" s="225"/>
      <c r="D43" s="217"/>
      <c r="E43" s="226"/>
      <c r="F43" s="226"/>
      <c r="G43" s="226"/>
      <c r="H43" s="210"/>
      <c r="I43" s="210"/>
      <c r="J43" s="210"/>
      <c r="K43" s="208"/>
    </row>
    <row r="44" spans="1:11" x14ac:dyDescent="0.2">
      <c r="A44" s="217"/>
      <c r="B44" s="218"/>
      <c r="C44" s="225"/>
      <c r="D44" s="217"/>
      <c r="E44" s="226"/>
      <c r="F44" s="226"/>
      <c r="G44" s="226"/>
      <c r="H44" s="210"/>
      <c r="I44" s="210"/>
      <c r="J44" s="210"/>
      <c r="K44" s="208"/>
    </row>
    <row r="45" spans="1:11" x14ac:dyDescent="0.2">
      <c r="A45" s="207">
        <v>5</v>
      </c>
      <c r="B45" s="208" t="s">
        <v>298</v>
      </c>
      <c r="D45" s="207"/>
      <c r="E45" s="226"/>
      <c r="F45" s="226"/>
      <c r="G45" s="209"/>
      <c r="H45" s="210"/>
      <c r="I45" s="210"/>
      <c r="K45" s="208"/>
    </row>
    <row r="46" spans="1:11" x14ac:dyDescent="0.2">
      <c r="A46" s="207" t="s">
        <v>299</v>
      </c>
      <c r="B46" s="208" t="s">
        <v>289</v>
      </c>
      <c r="C46" s="211">
        <f>'Civil_New_Class Roo_Schedul '!D75</f>
        <v>348.72500000000002</v>
      </c>
      <c r="D46" s="207" t="s">
        <v>40</v>
      </c>
      <c r="E46" s="226"/>
      <c r="F46" s="226"/>
      <c r="G46" s="209"/>
      <c r="H46" s="210"/>
      <c r="I46" s="210"/>
      <c r="J46" s="210">
        <f>C46/(0.75*0.375)</f>
        <v>1239.9111111111113</v>
      </c>
      <c r="K46" s="208"/>
    </row>
    <row r="47" spans="1:11" x14ac:dyDescent="0.2">
      <c r="A47" s="207" t="s">
        <v>300</v>
      </c>
      <c r="B47" s="208" t="s">
        <v>266</v>
      </c>
      <c r="C47" s="211">
        <v>0</v>
      </c>
      <c r="D47" s="207" t="s">
        <v>40</v>
      </c>
      <c r="E47" s="226"/>
      <c r="F47" s="226"/>
      <c r="G47" s="209"/>
      <c r="H47" s="210"/>
      <c r="I47" s="210"/>
      <c r="J47" s="210">
        <f>C47/(0.75*0.375)</f>
        <v>0</v>
      </c>
      <c r="K47" s="208"/>
    </row>
    <row r="48" spans="1:11" x14ac:dyDescent="0.2">
      <c r="A48" s="207"/>
      <c r="B48" s="208"/>
      <c r="C48" s="208"/>
      <c r="D48" s="207"/>
      <c r="E48" s="209"/>
      <c r="F48" s="209"/>
      <c r="G48" s="209"/>
      <c r="H48" s="210"/>
      <c r="I48" s="210"/>
      <c r="J48" s="210"/>
      <c r="K48" s="208"/>
    </row>
    <row r="49" spans="1:11" x14ac:dyDescent="0.2">
      <c r="A49" s="207"/>
      <c r="B49" s="208"/>
      <c r="C49" s="208"/>
      <c r="D49" s="207"/>
      <c r="E49" s="209"/>
      <c r="F49" s="209"/>
      <c r="G49" s="209"/>
      <c r="H49" s="210"/>
      <c r="I49" s="210"/>
      <c r="J49" s="210"/>
      <c r="K49" s="208"/>
    </row>
    <row r="50" spans="1:11" x14ac:dyDescent="0.2">
      <c r="A50" s="207"/>
      <c r="B50" s="208"/>
      <c r="C50" s="208"/>
      <c r="D50" s="207"/>
      <c r="E50" s="209"/>
      <c r="F50" s="209"/>
      <c r="G50" s="209"/>
      <c r="H50" s="210"/>
      <c r="I50" s="210"/>
      <c r="J50" s="210"/>
      <c r="K50" s="208"/>
    </row>
    <row r="51" spans="1:11" x14ac:dyDescent="0.2">
      <c r="A51" s="207">
        <v>6</v>
      </c>
      <c r="B51" s="208" t="s">
        <v>301</v>
      </c>
      <c r="C51" s="208"/>
      <c r="D51" s="207"/>
      <c r="E51" s="209"/>
      <c r="F51" s="209"/>
      <c r="G51" s="209"/>
      <c r="H51" s="210"/>
      <c r="I51" s="210"/>
      <c r="J51" s="210"/>
      <c r="K51" s="208"/>
    </row>
    <row r="52" spans="1:11" x14ac:dyDescent="0.2">
      <c r="A52" s="207" t="s">
        <v>302</v>
      </c>
      <c r="B52" s="208" t="s">
        <v>289</v>
      </c>
      <c r="C52" s="211">
        <f>'Civil_New_Class Roo_Schedul '!D57</f>
        <v>2646.9749999999999</v>
      </c>
      <c r="D52" s="207" t="s">
        <v>186</v>
      </c>
      <c r="E52" s="209">
        <f>C52/60</f>
        <v>44.116250000000001</v>
      </c>
      <c r="F52" s="209">
        <f>E52*1.25*4</f>
        <v>220.58125000000001</v>
      </c>
      <c r="G52" s="209"/>
      <c r="H52" s="210"/>
      <c r="I52" s="210"/>
      <c r="J52" s="210"/>
      <c r="K52" s="208"/>
    </row>
    <row r="53" spans="1:11" x14ac:dyDescent="0.2">
      <c r="A53" s="207" t="s">
        <v>303</v>
      </c>
      <c r="B53" s="208" t="s">
        <v>266</v>
      </c>
      <c r="C53" s="211">
        <v>0</v>
      </c>
      <c r="D53" s="207" t="s">
        <v>186</v>
      </c>
      <c r="E53" s="209">
        <f>C53/60</f>
        <v>0</v>
      </c>
      <c r="F53" s="209">
        <f>E53*1.25*4</f>
        <v>0</v>
      </c>
      <c r="G53" s="209"/>
      <c r="H53" s="210"/>
      <c r="I53" s="210"/>
      <c r="J53" s="210"/>
      <c r="K53" s="208"/>
    </row>
    <row r="54" spans="1:11" x14ac:dyDescent="0.2">
      <c r="A54" s="207" t="s">
        <v>304</v>
      </c>
      <c r="B54" s="208" t="s">
        <v>268</v>
      </c>
      <c r="C54" s="211">
        <v>0</v>
      </c>
      <c r="D54" s="207" t="s">
        <v>186</v>
      </c>
      <c r="E54" s="209">
        <f>C54/60</f>
        <v>0</v>
      </c>
      <c r="F54" s="209">
        <f>E54*1.25*4</f>
        <v>0</v>
      </c>
      <c r="G54" s="209"/>
      <c r="H54" s="210"/>
      <c r="I54" s="210"/>
      <c r="J54" s="210"/>
      <c r="K54" s="208"/>
    </row>
    <row r="55" spans="1:11" x14ac:dyDescent="0.2">
      <c r="A55" s="207" t="s">
        <v>305</v>
      </c>
      <c r="B55" s="208" t="s">
        <v>306</v>
      </c>
      <c r="C55" s="211">
        <v>0</v>
      </c>
      <c r="D55" s="207" t="s">
        <v>186</v>
      </c>
      <c r="E55" s="209">
        <f>C55/60</f>
        <v>0</v>
      </c>
      <c r="F55" s="209">
        <f>E55*1.25*4</f>
        <v>0</v>
      </c>
      <c r="G55" s="209"/>
      <c r="H55" s="210"/>
      <c r="I55" s="210"/>
      <c r="J55" s="210"/>
      <c r="K55" s="208"/>
    </row>
    <row r="56" spans="1:11" x14ac:dyDescent="0.2">
      <c r="A56" s="228" t="s">
        <v>307</v>
      </c>
      <c r="B56" s="208" t="s">
        <v>308</v>
      </c>
      <c r="C56" s="211">
        <v>0</v>
      </c>
      <c r="D56" s="207" t="s">
        <v>186</v>
      </c>
      <c r="E56" s="209">
        <f>C56/60</f>
        <v>0</v>
      </c>
      <c r="F56" s="209">
        <f>E56*1.25*4</f>
        <v>0</v>
      </c>
      <c r="G56" s="209"/>
      <c r="H56" s="210"/>
      <c r="I56" s="210"/>
      <c r="J56" s="210"/>
      <c r="K56" s="208"/>
    </row>
    <row r="57" spans="1:11" x14ac:dyDescent="0.2">
      <c r="A57" s="207"/>
      <c r="B57" s="208"/>
      <c r="C57" s="211"/>
      <c r="D57" s="207"/>
      <c r="E57" s="209"/>
      <c r="F57" s="209"/>
      <c r="G57" s="209"/>
      <c r="H57" s="210"/>
      <c r="I57" s="210"/>
      <c r="J57" s="210"/>
      <c r="K57" s="208"/>
    </row>
    <row r="58" spans="1:11" x14ac:dyDescent="0.2">
      <c r="A58" s="207">
        <v>7</v>
      </c>
      <c r="B58" s="208" t="s">
        <v>309</v>
      </c>
      <c r="C58" s="211"/>
      <c r="D58" s="207"/>
      <c r="E58" s="209"/>
      <c r="F58" s="209"/>
      <c r="G58" s="209"/>
      <c r="H58" s="210"/>
      <c r="I58" s="210"/>
      <c r="J58" s="210"/>
      <c r="K58" s="208"/>
    </row>
    <row r="59" spans="1:11" x14ac:dyDescent="0.2">
      <c r="A59" s="207" t="s">
        <v>310</v>
      </c>
      <c r="B59" s="208" t="s">
        <v>264</v>
      </c>
      <c r="C59" s="211">
        <f>'Civil_New_Class Roo_Schedul '!D80</f>
        <v>174.36250000000001</v>
      </c>
      <c r="D59" s="207" t="s">
        <v>57</v>
      </c>
      <c r="E59" s="209"/>
      <c r="F59" s="209"/>
      <c r="G59" s="209">
        <f>C59*1.1</f>
        <v>191.79875000000004</v>
      </c>
      <c r="H59" s="210"/>
      <c r="I59" s="210"/>
      <c r="J59" s="210"/>
      <c r="K59" s="208"/>
    </row>
    <row r="60" spans="1:11" x14ac:dyDescent="0.2">
      <c r="A60" s="207"/>
      <c r="B60" s="208"/>
      <c r="C60" s="208"/>
      <c r="D60" s="207"/>
      <c r="E60" s="209"/>
      <c r="F60" s="209"/>
      <c r="G60" s="209"/>
      <c r="H60" s="210"/>
      <c r="I60" s="210"/>
      <c r="J60" s="210"/>
      <c r="K60" s="208"/>
    </row>
    <row r="61" spans="1:11" x14ac:dyDescent="0.2">
      <c r="A61" s="207"/>
      <c r="B61" s="208"/>
      <c r="C61" s="208"/>
      <c r="D61" s="207"/>
      <c r="E61" s="209"/>
      <c r="F61" s="209"/>
      <c r="G61" s="209"/>
      <c r="H61" s="210"/>
      <c r="I61" s="210"/>
      <c r="J61" s="210"/>
      <c r="K61" s="208"/>
    </row>
    <row r="62" spans="1:11" x14ac:dyDescent="0.2">
      <c r="A62" s="207">
        <v>8</v>
      </c>
      <c r="B62" s="208" t="s">
        <v>311</v>
      </c>
      <c r="D62" s="207"/>
      <c r="E62" s="209"/>
      <c r="F62" s="209"/>
      <c r="G62" s="209"/>
      <c r="H62" s="210"/>
      <c r="I62" s="210"/>
      <c r="J62" s="210"/>
      <c r="K62" s="211">
        <f>C62*0.15</f>
        <v>0</v>
      </c>
    </row>
    <row r="63" spans="1:11" x14ac:dyDescent="0.2">
      <c r="A63" s="207" t="s">
        <v>312</v>
      </c>
      <c r="B63" s="208" t="s">
        <v>264</v>
      </c>
      <c r="C63" s="211">
        <f>'Civil_New_Class Roo_Schedul '!D91</f>
        <v>416</v>
      </c>
      <c r="D63" s="207"/>
      <c r="E63" s="209"/>
      <c r="F63" s="209"/>
      <c r="G63" s="209"/>
      <c r="H63" s="210"/>
      <c r="I63" s="210"/>
      <c r="J63" s="210"/>
      <c r="K63" s="211">
        <f>C63*0.15</f>
        <v>62.4</v>
      </c>
    </row>
    <row r="64" spans="1:11" x14ac:dyDescent="0.2">
      <c r="A64" s="207" t="s">
        <v>313</v>
      </c>
      <c r="B64" s="208" t="s">
        <v>266</v>
      </c>
      <c r="C64" s="211">
        <v>0</v>
      </c>
      <c r="D64" s="207"/>
      <c r="E64" s="209"/>
      <c r="F64" s="209"/>
      <c r="G64" s="209"/>
      <c r="H64" s="210"/>
      <c r="I64" s="210"/>
      <c r="J64" s="210"/>
      <c r="K64" s="211">
        <f>C64*0.15</f>
        <v>0</v>
      </c>
    </row>
    <row r="65" spans="1:11" x14ac:dyDescent="0.2">
      <c r="A65" s="207" t="s">
        <v>314</v>
      </c>
      <c r="B65" s="208" t="s">
        <v>272</v>
      </c>
      <c r="C65" s="211">
        <v>0</v>
      </c>
      <c r="D65" s="207" t="s">
        <v>186</v>
      </c>
      <c r="E65" s="209"/>
      <c r="F65" s="209"/>
      <c r="G65" s="209"/>
      <c r="H65" s="210"/>
      <c r="I65" s="210"/>
      <c r="J65" s="210"/>
      <c r="K65" s="211">
        <f>C65*0.15</f>
        <v>0</v>
      </c>
    </row>
    <row r="66" spans="1:11" x14ac:dyDescent="0.2">
      <c r="A66" s="207"/>
      <c r="B66" s="208"/>
      <c r="C66" s="208"/>
      <c r="D66" s="207"/>
      <c r="E66" s="229"/>
      <c r="F66" s="229"/>
      <c r="G66" s="229"/>
      <c r="H66" s="230"/>
      <c r="I66" s="230"/>
      <c r="J66" s="230"/>
      <c r="K66" s="230"/>
    </row>
    <row r="67" spans="1:11" x14ac:dyDescent="0.2">
      <c r="A67" s="207"/>
      <c r="B67" s="208" t="s">
        <v>315</v>
      </c>
      <c r="C67" s="208"/>
      <c r="D67" s="207"/>
      <c r="E67" s="230">
        <f t="shared" ref="E67:K67" si="1">SUM(E10:E65)</f>
        <v>437.61737249999993</v>
      </c>
      <c r="F67" s="230">
        <f t="shared" si="1"/>
        <v>1070.56111405</v>
      </c>
      <c r="G67" s="230">
        <f t="shared" si="1"/>
        <v>1479.0784781000002</v>
      </c>
      <c r="H67" s="230">
        <f t="shared" si="1"/>
        <v>3.0077249999999998</v>
      </c>
      <c r="I67" s="230">
        <f t="shared" si="1"/>
        <v>11040.3</v>
      </c>
      <c r="J67" s="230">
        <f t="shared" si="1"/>
        <v>1239.9111111111113</v>
      </c>
      <c r="K67" s="230">
        <f t="shared" si="1"/>
        <v>62.4</v>
      </c>
    </row>
    <row r="68" spans="1:11" x14ac:dyDescent="0.2">
      <c r="A68" s="207"/>
      <c r="B68" s="208"/>
      <c r="C68" s="208"/>
      <c r="D68" s="207"/>
      <c r="E68" s="209"/>
      <c r="F68" s="209"/>
      <c r="G68" s="209"/>
      <c r="H68" s="210"/>
      <c r="I68" s="210"/>
      <c r="J68" s="210"/>
      <c r="K68" s="208"/>
    </row>
    <row r="69" spans="1:11" x14ac:dyDescent="0.2">
      <c r="A69" s="207"/>
      <c r="B69" s="208"/>
      <c r="C69" s="208"/>
      <c r="D69" s="207"/>
      <c r="E69" s="209"/>
      <c r="F69" s="209"/>
      <c r="G69" s="209"/>
      <c r="H69" s="210"/>
      <c r="I69" s="210"/>
      <c r="J69" s="210"/>
      <c r="K69" s="208"/>
    </row>
    <row r="70" spans="1:11" ht="13.5" thickBot="1" x14ac:dyDescent="0.25">
      <c r="A70" s="231"/>
      <c r="B70" s="232"/>
      <c r="C70" s="232"/>
      <c r="D70" s="231"/>
      <c r="E70" s="213"/>
      <c r="F70" s="213"/>
      <c r="G70" s="213"/>
      <c r="H70" s="233"/>
      <c r="I70" s="233"/>
      <c r="J70" s="233"/>
      <c r="K70" s="232"/>
    </row>
  </sheetData>
  <mergeCells count="10">
    <mergeCell ref="A4:C4"/>
    <mergeCell ref="A6:K6"/>
    <mergeCell ref="C8:D8"/>
    <mergeCell ref="A1:D1"/>
    <mergeCell ref="E2:G2"/>
    <mergeCell ref="A3:K3"/>
    <mergeCell ref="I4:K4"/>
    <mergeCell ref="A5:B5"/>
    <mergeCell ref="I5:K5"/>
    <mergeCell ref="H1:K1"/>
  </mergeCells>
  <pageMargins left="0.7" right="0.7" top="0.45" bottom="1" header="0.3" footer="0.3"/>
  <pageSetup paperSize="9" scale="67" orientation="portrait"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view="pageBreakPreview" zoomScale="85" zoomScaleSheetLayoutView="85" workbookViewId="0">
      <selection activeCell="F19" sqref="F19"/>
    </sheetView>
  </sheetViews>
  <sheetFormatPr defaultRowHeight="15" x14ac:dyDescent="0.25"/>
  <cols>
    <col min="2" max="2" width="19" bestFit="1" customWidth="1"/>
    <col min="3" max="3" width="11.28515625" bestFit="1" customWidth="1"/>
    <col min="4" max="4" width="13" style="3" customWidth="1"/>
    <col min="5" max="5" width="12" style="3" customWidth="1"/>
    <col min="6" max="6" width="13.85546875" style="3" customWidth="1"/>
    <col min="7" max="7" width="9.140625" style="3"/>
    <col min="15" max="15" width="10.7109375" bestFit="1" customWidth="1"/>
    <col min="17" max="18" width="11.28515625" customWidth="1"/>
    <col min="19" max="19" width="12.28515625" bestFit="1" customWidth="1"/>
    <col min="260" max="260" width="19" bestFit="1" customWidth="1"/>
    <col min="261" max="261" width="11.28515625" bestFit="1" customWidth="1"/>
    <col min="262" max="262" width="13" customWidth="1"/>
    <col min="263" max="263" width="12" customWidth="1"/>
    <col min="264" max="264" width="13.85546875" customWidth="1"/>
    <col min="274" max="274" width="11.28515625" customWidth="1"/>
    <col min="275" max="275" width="8.140625" bestFit="1" customWidth="1"/>
    <col min="516" max="516" width="19" bestFit="1" customWidth="1"/>
    <col min="517" max="517" width="11.28515625" bestFit="1" customWidth="1"/>
    <col min="518" max="518" width="13" customWidth="1"/>
    <col min="519" max="519" width="12" customWidth="1"/>
    <col min="520" max="520" width="13.85546875" customWidth="1"/>
    <col min="530" max="530" width="11.28515625" customWidth="1"/>
    <col min="531" max="531" width="8.140625" bestFit="1" customWidth="1"/>
    <col min="772" max="772" width="19" bestFit="1" customWidth="1"/>
    <col min="773" max="773" width="11.28515625" bestFit="1" customWidth="1"/>
    <col min="774" max="774" width="13" customWidth="1"/>
    <col min="775" max="775" width="12" customWidth="1"/>
    <col min="776" max="776" width="13.85546875" customWidth="1"/>
    <col min="786" max="786" width="11.28515625" customWidth="1"/>
    <col min="787" max="787" width="8.140625" bestFit="1" customWidth="1"/>
    <col min="1028" max="1028" width="19" bestFit="1" customWidth="1"/>
    <col min="1029" max="1029" width="11.28515625" bestFit="1" customWidth="1"/>
    <col min="1030" max="1030" width="13" customWidth="1"/>
    <col min="1031" max="1031" width="12" customWidth="1"/>
    <col min="1032" max="1032" width="13.85546875" customWidth="1"/>
    <col min="1042" max="1042" width="11.28515625" customWidth="1"/>
    <col min="1043" max="1043" width="8.140625" bestFit="1" customWidth="1"/>
    <col min="1284" max="1284" width="19" bestFit="1" customWidth="1"/>
    <col min="1285" max="1285" width="11.28515625" bestFit="1" customWidth="1"/>
    <col min="1286" max="1286" width="13" customWidth="1"/>
    <col min="1287" max="1287" width="12" customWidth="1"/>
    <col min="1288" max="1288" width="13.85546875" customWidth="1"/>
    <col min="1298" max="1298" width="11.28515625" customWidth="1"/>
    <col min="1299" max="1299" width="8.140625" bestFit="1" customWidth="1"/>
    <col min="1540" max="1540" width="19" bestFit="1" customWidth="1"/>
    <col min="1541" max="1541" width="11.28515625" bestFit="1" customWidth="1"/>
    <col min="1542" max="1542" width="13" customWidth="1"/>
    <col min="1543" max="1543" width="12" customWidth="1"/>
    <col min="1544" max="1544" width="13.85546875" customWidth="1"/>
    <col min="1554" max="1554" width="11.28515625" customWidth="1"/>
    <col min="1555" max="1555" width="8.140625" bestFit="1" customWidth="1"/>
    <col min="1796" max="1796" width="19" bestFit="1" customWidth="1"/>
    <col min="1797" max="1797" width="11.28515625" bestFit="1" customWidth="1"/>
    <col min="1798" max="1798" width="13" customWidth="1"/>
    <col min="1799" max="1799" width="12" customWidth="1"/>
    <col min="1800" max="1800" width="13.85546875" customWidth="1"/>
    <col min="1810" max="1810" width="11.28515625" customWidth="1"/>
    <col min="1811" max="1811" width="8.140625" bestFit="1" customWidth="1"/>
    <col min="2052" max="2052" width="19" bestFit="1" customWidth="1"/>
    <col min="2053" max="2053" width="11.28515625" bestFit="1" customWidth="1"/>
    <col min="2054" max="2054" width="13" customWidth="1"/>
    <col min="2055" max="2055" width="12" customWidth="1"/>
    <col min="2056" max="2056" width="13.85546875" customWidth="1"/>
    <col min="2066" max="2066" width="11.28515625" customWidth="1"/>
    <col min="2067" max="2067" width="8.140625" bestFit="1" customWidth="1"/>
    <col min="2308" max="2308" width="19" bestFit="1" customWidth="1"/>
    <col min="2309" max="2309" width="11.28515625" bestFit="1" customWidth="1"/>
    <col min="2310" max="2310" width="13" customWidth="1"/>
    <col min="2311" max="2311" width="12" customWidth="1"/>
    <col min="2312" max="2312" width="13.85546875" customWidth="1"/>
    <col min="2322" max="2322" width="11.28515625" customWidth="1"/>
    <col min="2323" max="2323" width="8.140625" bestFit="1" customWidth="1"/>
    <col min="2564" max="2564" width="19" bestFit="1" customWidth="1"/>
    <col min="2565" max="2565" width="11.28515625" bestFit="1" customWidth="1"/>
    <col min="2566" max="2566" width="13" customWidth="1"/>
    <col min="2567" max="2567" width="12" customWidth="1"/>
    <col min="2568" max="2568" width="13.85546875" customWidth="1"/>
    <col min="2578" max="2578" width="11.28515625" customWidth="1"/>
    <col min="2579" max="2579" width="8.140625" bestFit="1" customWidth="1"/>
    <col min="2820" max="2820" width="19" bestFit="1" customWidth="1"/>
    <col min="2821" max="2821" width="11.28515625" bestFit="1" customWidth="1"/>
    <col min="2822" max="2822" width="13" customWidth="1"/>
    <col min="2823" max="2823" width="12" customWidth="1"/>
    <col min="2824" max="2824" width="13.85546875" customWidth="1"/>
    <col min="2834" max="2834" width="11.28515625" customWidth="1"/>
    <col min="2835" max="2835" width="8.140625" bestFit="1" customWidth="1"/>
    <col min="3076" max="3076" width="19" bestFit="1" customWidth="1"/>
    <col min="3077" max="3077" width="11.28515625" bestFit="1" customWidth="1"/>
    <col min="3078" max="3078" width="13" customWidth="1"/>
    <col min="3079" max="3079" width="12" customWidth="1"/>
    <col min="3080" max="3080" width="13.85546875" customWidth="1"/>
    <col min="3090" max="3090" width="11.28515625" customWidth="1"/>
    <col min="3091" max="3091" width="8.140625" bestFit="1" customWidth="1"/>
    <col min="3332" max="3332" width="19" bestFit="1" customWidth="1"/>
    <col min="3333" max="3333" width="11.28515625" bestFit="1" customWidth="1"/>
    <col min="3334" max="3334" width="13" customWidth="1"/>
    <col min="3335" max="3335" width="12" customWidth="1"/>
    <col min="3336" max="3336" width="13.85546875" customWidth="1"/>
    <col min="3346" max="3346" width="11.28515625" customWidth="1"/>
    <col min="3347" max="3347" width="8.140625" bestFit="1" customWidth="1"/>
    <col min="3588" max="3588" width="19" bestFit="1" customWidth="1"/>
    <col min="3589" max="3589" width="11.28515625" bestFit="1" customWidth="1"/>
    <col min="3590" max="3590" width="13" customWidth="1"/>
    <col min="3591" max="3591" width="12" customWidth="1"/>
    <col min="3592" max="3592" width="13.85546875" customWidth="1"/>
    <col min="3602" max="3602" width="11.28515625" customWidth="1"/>
    <col min="3603" max="3603" width="8.140625" bestFit="1" customWidth="1"/>
    <col min="3844" max="3844" width="19" bestFit="1" customWidth="1"/>
    <col min="3845" max="3845" width="11.28515625" bestFit="1" customWidth="1"/>
    <col min="3846" max="3846" width="13" customWidth="1"/>
    <col min="3847" max="3847" width="12" customWidth="1"/>
    <col min="3848" max="3848" width="13.85546875" customWidth="1"/>
    <col min="3858" max="3858" width="11.28515625" customWidth="1"/>
    <col min="3859" max="3859" width="8.140625" bestFit="1" customWidth="1"/>
    <col min="4100" max="4100" width="19" bestFit="1" customWidth="1"/>
    <col min="4101" max="4101" width="11.28515625" bestFit="1" customWidth="1"/>
    <col min="4102" max="4102" width="13" customWidth="1"/>
    <col min="4103" max="4103" width="12" customWidth="1"/>
    <col min="4104" max="4104" width="13.85546875" customWidth="1"/>
    <col min="4114" max="4114" width="11.28515625" customWidth="1"/>
    <col min="4115" max="4115" width="8.140625" bestFit="1" customWidth="1"/>
    <col min="4356" max="4356" width="19" bestFit="1" customWidth="1"/>
    <col min="4357" max="4357" width="11.28515625" bestFit="1" customWidth="1"/>
    <col min="4358" max="4358" width="13" customWidth="1"/>
    <col min="4359" max="4359" width="12" customWidth="1"/>
    <col min="4360" max="4360" width="13.85546875" customWidth="1"/>
    <col min="4370" max="4370" width="11.28515625" customWidth="1"/>
    <col min="4371" max="4371" width="8.140625" bestFit="1" customWidth="1"/>
    <col min="4612" max="4612" width="19" bestFit="1" customWidth="1"/>
    <col min="4613" max="4613" width="11.28515625" bestFit="1" customWidth="1"/>
    <col min="4614" max="4614" width="13" customWidth="1"/>
    <col min="4615" max="4615" width="12" customWidth="1"/>
    <col min="4616" max="4616" width="13.85546875" customWidth="1"/>
    <col min="4626" max="4626" width="11.28515625" customWidth="1"/>
    <col min="4627" max="4627" width="8.140625" bestFit="1" customWidth="1"/>
    <col min="4868" max="4868" width="19" bestFit="1" customWidth="1"/>
    <col min="4869" max="4869" width="11.28515625" bestFit="1" customWidth="1"/>
    <col min="4870" max="4870" width="13" customWidth="1"/>
    <col min="4871" max="4871" width="12" customWidth="1"/>
    <col min="4872" max="4872" width="13.85546875" customWidth="1"/>
    <col min="4882" max="4882" width="11.28515625" customWidth="1"/>
    <col min="4883" max="4883" width="8.140625" bestFit="1" customWidth="1"/>
    <col min="5124" max="5124" width="19" bestFit="1" customWidth="1"/>
    <col min="5125" max="5125" width="11.28515625" bestFit="1" customWidth="1"/>
    <col min="5126" max="5126" width="13" customWidth="1"/>
    <col min="5127" max="5127" width="12" customWidth="1"/>
    <col min="5128" max="5128" width="13.85546875" customWidth="1"/>
    <col min="5138" max="5138" width="11.28515625" customWidth="1"/>
    <col min="5139" max="5139" width="8.140625" bestFit="1" customWidth="1"/>
    <col min="5380" max="5380" width="19" bestFit="1" customWidth="1"/>
    <col min="5381" max="5381" width="11.28515625" bestFit="1" customWidth="1"/>
    <col min="5382" max="5382" width="13" customWidth="1"/>
    <col min="5383" max="5383" width="12" customWidth="1"/>
    <col min="5384" max="5384" width="13.85546875" customWidth="1"/>
    <col min="5394" max="5394" width="11.28515625" customWidth="1"/>
    <col min="5395" max="5395" width="8.140625" bestFit="1" customWidth="1"/>
    <col min="5636" max="5636" width="19" bestFit="1" customWidth="1"/>
    <col min="5637" max="5637" width="11.28515625" bestFit="1" customWidth="1"/>
    <col min="5638" max="5638" width="13" customWidth="1"/>
    <col min="5639" max="5639" width="12" customWidth="1"/>
    <col min="5640" max="5640" width="13.85546875" customWidth="1"/>
    <col min="5650" max="5650" width="11.28515625" customWidth="1"/>
    <col min="5651" max="5651" width="8.140625" bestFit="1" customWidth="1"/>
    <col min="5892" max="5892" width="19" bestFit="1" customWidth="1"/>
    <col min="5893" max="5893" width="11.28515625" bestFit="1" customWidth="1"/>
    <col min="5894" max="5894" width="13" customWidth="1"/>
    <col min="5895" max="5895" width="12" customWidth="1"/>
    <col min="5896" max="5896" width="13.85546875" customWidth="1"/>
    <col min="5906" max="5906" width="11.28515625" customWidth="1"/>
    <col min="5907" max="5907" width="8.140625" bestFit="1" customWidth="1"/>
    <col min="6148" max="6148" width="19" bestFit="1" customWidth="1"/>
    <col min="6149" max="6149" width="11.28515625" bestFit="1" customWidth="1"/>
    <col min="6150" max="6150" width="13" customWidth="1"/>
    <col min="6151" max="6151" width="12" customWidth="1"/>
    <col min="6152" max="6152" width="13.85546875" customWidth="1"/>
    <col min="6162" max="6162" width="11.28515625" customWidth="1"/>
    <col min="6163" max="6163" width="8.140625" bestFit="1" customWidth="1"/>
    <col min="6404" max="6404" width="19" bestFit="1" customWidth="1"/>
    <col min="6405" max="6405" width="11.28515625" bestFit="1" customWidth="1"/>
    <col min="6406" max="6406" width="13" customWidth="1"/>
    <col min="6407" max="6407" width="12" customWidth="1"/>
    <col min="6408" max="6408" width="13.85546875" customWidth="1"/>
    <col min="6418" max="6418" width="11.28515625" customWidth="1"/>
    <col min="6419" max="6419" width="8.140625" bestFit="1" customWidth="1"/>
    <col min="6660" max="6660" width="19" bestFit="1" customWidth="1"/>
    <col min="6661" max="6661" width="11.28515625" bestFit="1" customWidth="1"/>
    <col min="6662" max="6662" width="13" customWidth="1"/>
    <col min="6663" max="6663" width="12" customWidth="1"/>
    <col min="6664" max="6664" width="13.85546875" customWidth="1"/>
    <col min="6674" max="6674" width="11.28515625" customWidth="1"/>
    <col min="6675" max="6675" width="8.140625" bestFit="1" customWidth="1"/>
    <col min="6916" max="6916" width="19" bestFit="1" customWidth="1"/>
    <col min="6917" max="6917" width="11.28515625" bestFit="1" customWidth="1"/>
    <col min="6918" max="6918" width="13" customWidth="1"/>
    <col min="6919" max="6919" width="12" customWidth="1"/>
    <col min="6920" max="6920" width="13.85546875" customWidth="1"/>
    <col min="6930" max="6930" width="11.28515625" customWidth="1"/>
    <col min="6931" max="6931" width="8.140625" bestFit="1" customWidth="1"/>
    <col min="7172" max="7172" width="19" bestFit="1" customWidth="1"/>
    <col min="7173" max="7173" width="11.28515625" bestFit="1" customWidth="1"/>
    <col min="7174" max="7174" width="13" customWidth="1"/>
    <col min="7175" max="7175" width="12" customWidth="1"/>
    <col min="7176" max="7176" width="13.85546875" customWidth="1"/>
    <col min="7186" max="7186" width="11.28515625" customWidth="1"/>
    <col min="7187" max="7187" width="8.140625" bestFit="1" customWidth="1"/>
    <col min="7428" max="7428" width="19" bestFit="1" customWidth="1"/>
    <col min="7429" max="7429" width="11.28515625" bestFit="1" customWidth="1"/>
    <col min="7430" max="7430" width="13" customWidth="1"/>
    <col min="7431" max="7431" width="12" customWidth="1"/>
    <col min="7432" max="7432" width="13.85546875" customWidth="1"/>
    <col min="7442" max="7442" width="11.28515625" customWidth="1"/>
    <col min="7443" max="7443" width="8.140625" bestFit="1" customWidth="1"/>
    <col min="7684" max="7684" width="19" bestFit="1" customWidth="1"/>
    <col min="7685" max="7685" width="11.28515625" bestFit="1" customWidth="1"/>
    <col min="7686" max="7686" width="13" customWidth="1"/>
    <col min="7687" max="7687" width="12" customWidth="1"/>
    <col min="7688" max="7688" width="13.85546875" customWidth="1"/>
    <col min="7698" max="7698" width="11.28515625" customWidth="1"/>
    <col min="7699" max="7699" width="8.140625" bestFit="1" customWidth="1"/>
    <col min="7940" max="7940" width="19" bestFit="1" customWidth="1"/>
    <col min="7941" max="7941" width="11.28515625" bestFit="1" customWidth="1"/>
    <col min="7942" max="7942" width="13" customWidth="1"/>
    <col min="7943" max="7943" width="12" customWidth="1"/>
    <col min="7944" max="7944" width="13.85546875" customWidth="1"/>
    <col min="7954" max="7954" width="11.28515625" customWidth="1"/>
    <col min="7955" max="7955" width="8.140625" bestFit="1" customWidth="1"/>
    <col min="8196" max="8196" width="19" bestFit="1" customWidth="1"/>
    <col min="8197" max="8197" width="11.28515625" bestFit="1" customWidth="1"/>
    <col min="8198" max="8198" width="13" customWidth="1"/>
    <col min="8199" max="8199" width="12" customWidth="1"/>
    <col min="8200" max="8200" width="13.85546875" customWidth="1"/>
    <col min="8210" max="8210" width="11.28515625" customWidth="1"/>
    <col min="8211" max="8211" width="8.140625" bestFit="1" customWidth="1"/>
    <col min="8452" max="8452" width="19" bestFit="1" customWidth="1"/>
    <col min="8453" max="8453" width="11.28515625" bestFit="1" customWidth="1"/>
    <col min="8454" max="8454" width="13" customWidth="1"/>
    <col min="8455" max="8455" width="12" customWidth="1"/>
    <col min="8456" max="8456" width="13.85546875" customWidth="1"/>
    <col min="8466" max="8466" width="11.28515625" customWidth="1"/>
    <col min="8467" max="8467" width="8.140625" bestFit="1" customWidth="1"/>
    <col min="8708" max="8708" width="19" bestFit="1" customWidth="1"/>
    <col min="8709" max="8709" width="11.28515625" bestFit="1" customWidth="1"/>
    <col min="8710" max="8710" width="13" customWidth="1"/>
    <col min="8711" max="8711" width="12" customWidth="1"/>
    <col min="8712" max="8712" width="13.85546875" customWidth="1"/>
    <col min="8722" max="8722" width="11.28515625" customWidth="1"/>
    <col min="8723" max="8723" width="8.140625" bestFit="1" customWidth="1"/>
    <col min="8964" max="8964" width="19" bestFit="1" customWidth="1"/>
    <col min="8965" max="8965" width="11.28515625" bestFit="1" customWidth="1"/>
    <col min="8966" max="8966" width="13" customWidth="1"/>
    <col min="8967" max="8967" width="12" customWidth="1"/>
    <col min="8968" max="8968" width="13.85546875" customWidth="1"/>
    <col min="8978" max="8978" width="11.28515625" customWidth="1"/>
    <col min="8979" max="8979" width="8.140625" bestFit="1" customWidth="1"/>
    <col min="9220" max="9220" width="19" bestFit="1" customWidth="1"/>
    <col min="9221" max="9221" width="11.28515625" bestFit="1" customWidth="1"/>
    <col min="9222" max="9222" width="13" customWidth="1"/>
    <col min="9223" max="9223" width="12" customWidth="1"/>
    <col min="9224" max="9224" width="13.85546875" customWidth="1"/>
    <col min="9234" max="9234" width="11.28515625" customWidth="1"/>
    <col min="9235" max="9235" width="8.140625" bestFit="1" customWidth="1"/>
    <col min="9476" max="9476" width="19" bestFit="1" customWidth="1"/>
    <col min="9477" max="9477" width="11.28515625" bestFit="1" customWidth="1"/>
    <col min="9478" max="9478" width="13" customWidth="1"/>
    <col min="9479" max="9479" width="12" customWidth="1"/>
    <col min="9480" max="9480" width="13.85546875" customWidth="1"/>
    <col min="9490" max="9490" width="11.28515625" customWidth="1"/>
    <col min="9491" max="9491" width="8.140625" bestFit="1" customWidth="1"/>
    <col min="9732" max="9732" width="19" bestFit="1" customWidth="1"/>
    <col min="9733" max="9733" width="11.28515625" bestFit="1" customWidth="1"/>
    <col min="9734" max="9734" width="13" customWidth="1"/>
    <col min="9735" max="9735" width="12" customWidth="1"/>
    <col min="9736" max="9736" width="13.85546875" customWidth="1"/>
    <col min="9746" max="9746" width="11.28515625" customWidth="1"/>
    <col min="9747" max="9747" width="8.140625" bestFit="1" customWidth="1"/>
    <col min="9988" max="9988" width="19" bestFit="1" customWidth="1"/>
    <col min="9989" max="9989" width="11.28515625" bestFit="1" customWidth="1"/>
    <col min="9990" max="9990" width="13" customWidth="1"/>
    <col min="9991" max="9991" width="12" customWidth="1"/>
    <col min="9992" max="9992" width="13.85546875" customWidth="1"/>
    <col min="10002" max="10002" width="11.28515625" customWidth="1"/>
    <col min="10003" max="10003" width="8.140625" bestFit="1" customWidth="1"/>
    <col min="10244" max="10244" width="19" bestFit="1" customWidth="1"/>
    <col min="10245" max="10245" width="11.28515625" bestFit="1" customWidth="1"/>
    <col min="10246" max="10246" width="13" customWidth="1"/>
    <col min="10247" max="10247" width="12" customWidth="1"/>
    <col min="10248" max="10248" width="13.85546875" customWidth="1"/>
    <col min="10258" max="10258" width="11.28515625" customWidth="1"/>
    <col min="10259" max="10259" width="8.140625" bestFit="1" customWidth="1"/>
    <col min="10500" max="10500" width="19" bestFit="1" customWidth="1"/>
    <col min="10501" max="10501" width="11.28515625" bestFit="1" customWidth="1"/>
    <col min="10502" max="10502" width="13" customWidth="1"/>
    <col min="10503" max="10503" width="12" customWidth="1"/>
    <col min="10504" max="10504" width="13.85546875" customWidth="1"/>
    <col min="10514" max="10514" width="11.28515625" customWidth="1"/>
    <col min="10515" max="10515" width="8.140625" bestFit="1" customWidth="1"/>
    <col min="10756" max="10756" width="19" bestFit="1" customWidth="1"/>
    <col min="10757" max="10757" width="11.28515625" bestFit="1" customWidth="1"/>
    <col min="10758" max="10758" width="13" customWidth="1"/>
    <col min="10759" max="10759" width="12" customWidth="1"/>
    <col min="10760" max="10760" width="13.85546875" customWidth="1"/>
    <col min="10770" max="10770" width="11.28515625" customWidth="1"/>
    <col min="10771" max="10771" width="8.140625" bestFit="1" customWidth="1"/>
    <col min="11012" max="11012" width="19" bestFit="1" customWidth="1"/>
    <col min="11013" max="11013" width="11.28515625" bestFit="1" customWidth="1"/>
    <col min="11014" max="11014" width="13" customWidth="1"/>
    <col min="11015" max="11015" width="12" customWidth="1"/>
    <col min="11016" max="11016" width="13.85546875" customWidth="1"/>
    <col min="11026" max="11026" width="11.28515625" customWidth="1"/>
    <col min="11027" max="11027" width="8.140625" bestFit="1" customWidth="1"/>
    <col min="11268" max="11268" width="19" bestFit="1" customWidth="1"/>
    <col min="11269" max="11269" width="11.28515625" bestFit="1" customWidth="1"/>
    <col min="11270" max="11270" width="13" customWidth="1"/>
    <col min="11271" max="11271" width="12" customWidth="1"/>
    <col min="11272" max="11272" width="13.85546875" customWidth="1"/>
    <col min="11282" max="11282" width="11.28515625" customWidth="1"/>
    <col min="11283" max="11283" width="8.140625" bestFit="1" customWidth="1"/>
    <col min="11524" max="11524" width="19" bestFit="1" customWidth="1"/>
    <col min="11525" max="11525" width="11.28515625" bestFit="1" customWidth="1"/>
    <col min="11526" max="11526" width="13" customWidth="1"/>
    <col min="11527" max="11527" width="12" customWidth="1"/>
    <col min="11528" max="11528" width="13.85546875" customWidth="1"/>
    <col min="11538" max="11538" width="11.28515625" customWidth="1"/>
    <col min="11539" max="11539" width="8.140625" bestFit="1" customWidth="1"/>
    <col min="11780" max="11780" width="19" bestFit="1" customWidth="1"/>
    <col min="11781" max="11781" width="11.28515625" bestFit="1" customWidth="1"/>
    <col min="11782" max="11782" width="13" customWidth="1"/>
    <col min="11783" max="11783" width="12" customWidth="1"/>
    <col min="11784" max="11784" width="13.85546875" customWidth="1"/>
    <col min="11794" max="11794" width="11.28515625" customWidth="1"/>
    <col min="11795" max="11795" width="8.140625" bestFit="1" customWidth="1"/>
    <col min="12036" max="12036" width="19" bestFit="1" customWidth="1"/>
    <col min="12037" max="12037" width="11.28515625" bestFit="1" customWidth="1"/>
    <col min="12038" max="12038" width="13" customWidth="1"/>
    <col min="12039" max="12039" width="12" customWidth="1"/>
    <col min="12040" max="12040" width="13.85546875" customWidth="1"/>
    <col min="12050" max="12050" width="11.28515625" customWidth="1"/>
    <col min="12051" max="12051" width="8.140625" bestFit="1" customWidth="1"/>
    <col min="12292" max="12292" width="19" bestFit="1" customWidth="1"/>
    <col min="12293" max="12293" width="11.28515625" bestFit="1" customWidth="1"/>
    <col min="12294" max="12294" width="13" customWidth="1"/>
    <col min="12295" max="12295" width="12" customWidth="1"/>
    <col min="12296" max="12296" width="13.85546875" customWidth="1"/>
    <col min="12306" max="12306" width="11.28515625" customWidth="1"/>
    <col min="12307" max="12307" width="8.140625" bestFit="1" customWidth="1"/>
    <col min="12548" max="12548" width="19" bestFit="1" customWidth="1"/>
    <col min="12549" max="12549" width="11.28515625" bestFit="1" customWidth="1"/>
    <col min="12550" max="12550" width="13" customWidth="1"/>
    <col min="12551" max="12551" width="12" customWidth="1"/>
    <col min="12552" max="12552" width="13.85546875" customWidth="1"/>
    <col min="12562" max="12562" width="11.28515625" customWidth="1"/>
    <col min="12563" max="12563" width="8.140625" bestFit="1" customWidth="1"/>
    <col min="12804" max="12804" width="19" bestFit="1" customWidth="1"/>
    <col min="12805" max="12805" width="11.28515625" bestFit="1" customWidth="1"/>
    <col min="12806" max="12806" width="13" customWidth="1"/>
    <col min="12807" max="12807" width="12" customWidth="1"/>
    <col min="12808" max="12808" width="13.85546875" customWidth="1"/>
    <col min="12818" max="12818" width="11.28515625" customWidth="1"/>
    <col min="12819" max="12819" width="8.140625" bestFit="1" customWidth="1"/>
    <col min="13060" max="13060" width="19" bestFit="1" customWidth="1"/>
    <col min="13061" max="13061" width="11.28515625" bestFit="1" customWidth="1"/>
    <col min="13062" max="13062" width="13" customWidth="1"/>
    <col min="13063" max="13063" width="12" customWidth="1"/>
    <col min="13064" max="13064" width="13.85546875" customWidth="1"/>
    <col min="13074" max="13074" width="11.28515625" customWidth="1"/>
    <col min="13075" max="13075" width="8.140625" bestFit="1" customWidth="1"/>
    <col min="13316" max="13316" width="19" bestFit="1" customWidth="1"/>
    <col min="13317" max="13317" width="11.28515625" bestFit="1" customWidth="1"/>
    <col min="13318" max="13318" width="13" customWidth="1"/>
    <col min="13319" max="13319" width="12" customWidth="1"/>
    <col min="13320" max="13320" width="13.85546875" customWidth="1"/>
    <col min="13330" max="13330" width="11.28515625" customWidth="1"/>
    <col min="13331" max="13331" width="8.140625" bestFit="1" customWidth="1"/>
    <col min="13572" max="13572" width="19" bestFit="1" customWidth="1"/>
    <col min="13573" max="13573" width="11.28515625" bestFit="1" customWidth="1"/>
    <col min="13574" max="13574" width="13" customWidth="1"/>
    <col min="13575" max="13575" width="12" customWidth="1"/>
    <col min="13576" max="13576" width="13.85546875" customWidth="1"/>
    <col min="13586" max="13586" width="11.28515625" customWidth="1"/>
    <col min="13587" max="13587" width="8.140625" bestFit="1" customWidth="1"/>
    <col min="13828" max="13828" width="19" bestFit="1" customWidth="1"/>
    <col min="13829" max="13829" width="11.28515625" bestFit="1" customWidth="1"/>
    <col min="13830" max="13830" width="13" customWidth="1"/>
    <col min="13831" max="13831" width="12" customWidth="1"/>
    <col min="13832" max="13832" width="13.85546875" customWidth="1"/>
    <col min="13842" max="13842" width="11.28515625" customWidth="1"/>
    <col min="13843" max="13843" width="8.140625" bestFit="1" customWidth="1"/>
    <col min="14084" max="14084" width="19" bestFit="1" customWidth="1"/>
    <col min="14085" max="14085" width="11.28515625" bestFit="1" customWidth="1"/>
    <col min="14086" max="14086" width="13" customWidth="1"/>
    <col min="14087" max="14087" width="12" customWidth="1"/>
    <col min="14088" max="14088" width="13.85546875" customWidth="1"/>
    <col min="14098" max="14098" width="11.28515625" customWidth="1"/>
    <col min="14099" max="14099" width="8.140625" bestFit="1" customWidth="1"/>
    <col min="14340" max="14340" width="19" bestFit="1" customWidth="1"/>
    <col min="14341" max="14341" width="11.28515625" bestFit="1" customWidth="1"/>
    <col min="14342" max="14342" width="13" customWidth="1"/>
    <col min="14343" max="14343" width="12" customWidth="1"/>
    <col min="14344" max="14344" width="13.85546875" customWidth="1"/>
    <col min="14354" max="14354" width="11.28515625" customWidth="1"/>
    <col min="14355" max="14355" width="8.140625" bestFit="1" customWidth="1"/>
    <col min="14596" max="14596" width="19" bestFit="1" customWidth="1"/>
    <col min="14597" max="14597" width="11.28515625" bestFit="1" customWidth="1"/>
    <col min="14598" max="14598" width="13" customWidth="1"/>
    <col min="14599" max="14599" width="12" customWidth="1"/>
    <col min="14600" max="14600" width="13.85546875" customWidth="1"/>
    <col min="14610" max="14610" width="11.28515625" customWidth="1"/>
    <col min="14611" max="14611" width="8.140625" bestFit="1" customWidth="1"/>
    <col min="14852" max="14852" width="19" bestFit="1" customWidth="1"/>
    <col min="14853" max="14853" width="11.28515625" bestFit="1" customWidth="1"/>
    <col min="14854" max="14854" width="13" customWidth="1"/>
    <col min="14855" max="14855" width="12" customWidth="1"/>
    <col min="14856" max="14856" width="13.85546875" customWidth="1"/>
    <col min="14866" max="14866" width="11.28515625" customWidth="1"/>
    <col min="14867" max="14867" width="8.140625" bestFit="1" customWidth="1"/>
    <col min="15108" max="15108" width="19" bestFit="1" customWidth="1"/>
    <col min="15109" max="15109" width="11.28515625" bestFit="1" customWidth="1"/>
    <col min="15110" max="15110" width="13" customWidth="1"/>
    <col min="15111" max="15111" width="12" customWidth="1"/>
    <col min="15112" max="15112" width="13.85546875" customWidth="1"/>
    <col min="15122" max="15122" width="11.28515625" customWidth="1"/>
    <col min="15123" max="15123" width="8.140625" bestFit="1" customWidth="1"/>
    <col min="15364" max="15364" width="19" bestFit="1" customWidth="1"/>
    <col min="15365" max="15365" width="11.28515625" bestFit="1" customWidth="1"/>
    <col min="15366" max="15366" width="13" customWidth="1"/>
    <col min="15367" max="15367" width="12" customWidth="1"/>
    <col min="15368" max="15368" width="13.85546875" customWidth="1"/>
    <col min="15378" max="15378" width="11.28515625" customWidth="1"/>
    <col min="15379" max="15379" width="8.140625" bestFit="1" customWidth="1"/>
    <col min="15620" max="15620" width="19" bestFit="1" customWidth="1"/>
    <col min="15621" max="15621" width="11.28515625" bestFit="1" customWidth="1"/>
    <col min="15622" max="15622" width="13" customWidth="1"/>
    <col min="15623" max="15623" width="12" customWidth="1"/>
    <col min="15624" max="15624" width="13.85546875" customWidth="1"/>
    <col min="15634" max="15634" width="11.28515625" customWidth="1"/>
    <col min="15635" max="15635" width="8.140625" bestFit="1" customWidth="1"/>
    <col min="15876" max="15876" width="19" bestFit="1" customWidth="1"/>
    <col min="15877" max="15877" width="11.28515625" bestFit="1" customWidth="1"/>
    <col min="15878" max="15878" width="13" customWidth="1"/>
    <col min="15879" max="15879" width="12" customWidth="1"/>
    <col min="15880" max="15880" width="13.85546875" customWidth="1"/>
    <col min="15890" max="15890" width="11.28515625" customWidth="1"/>
    <col min="15891" max="15891" width="8.140625" bestFit="1" customWidth="1"/>
    <col min="16132" max="16132" width="19" bestFit="1" customWidth="1"/>
    <col min="16133" max="16133" width="11.28515625" bestFit="1" customWidth="1"/>
    <col min="16134" max="16134" width="13" customWidth="1"/>
    <col min="16135" max="16135" width="12" customWidth="1"/>
    <col min="16136" max="16136" width="13.85546875" customWidth="1"/>
    <col min="16146" max="16146" width="11.28515625" customWidth="1"/>
    <col min="16147" max="16147" width="8.140625" bestFit="1" customWidth="1"/>
  </cols>
  <sheetData>
    <row r="1" spans="1:19" ht="28.5" customHeight="1" x14ac:dyDescent="0.25">
      <c r="A1" s="347" t="s">
        <v>352</v>
      </c>
      <c r="B1" s="347"/>
      <c r="C1" s="347"/>
      <c r="D1" s="347"/>
      <c r="E1" s="347"/>
      <c r="F1" s="251"/>
      <c r="G1" s="251"/>
      <c r="N1" s="348" t="s">
        <v>376</v>
      </c>
      <c r="O1" s="348"/>
      <c r="P1" s="348"/>
      <c r="Q1" s="348"/>
      <c r="R1" s="348"/>
      <c r="S1" s="348"/>
    </row>
    <row r="2" spans="1:19" x14ac:dyDescent="0.25">
      <c r="A2" s="53"/>
      <c r="B2" s="256"/>
      <c r="C2" s="50"/>
      <c r="D2" s="349"/>
      <c r="E2" s="349"/>
      <c r="F2" s="349"/>
      <c r="G2" s="251"/>
      <c r="Q2" s="294"/>
      <c r="R2" s="294"/>
      <c r="S2" s="294"/>
    </row>
    <row r="3" spans="1:19" ht="15" customHeight="1" x14ac:dyDescent="0.25">
      <c r="A3" s="350" t="s">
        <v>377</v>
      </c>
      <c r="B3" s="350"/>
      <c r="C3" s="350"/>
      <c r="D3" s="350"/>
      <c r="E3" s="350"/>
      <c r="F3" s="350"/>
      <c r="G3" s="350"/>
      <c r="H3" s="350"/>
      <c r="I3" s="350"/>
      <c r="J3" s="350"/>
      <c r="K3" s="350"/>
      <c r="L3" s="350"/>
      <c r="M3" s="350"/>
      <c r="N3" s="350"/>
      <c r="O3" s="350"/>
      <c r="P3" s="350"/>
      <c r="Q3" s="358"/>
    </row>
    <row r="4" spans="1:19" ht="15" customHeight="1" x14ac:dyDescent="0.25">
      <c r="A4" s="345" t="s">
        <v>378</v>
      </c>
      <c r="B4" s="345"/>
      <c r="C4" s="345"/>
      <c r="D4" s="345"/>
      <c r="E4" s="251"/>
      <c r="F4" s="251"/>
      <c r="G4" s="251"/>
      <c r="O4" s="346" t="s">
        <v>355</v>
      </c>
      <c r="P4" s="346"/>
      <c r="Q4" s="346"/>
      <c r="R4" s="346"/>
      <c r="S4" s="346"/>
    </row>
    <row r="5" spans="1:19" ht="15" customHeight="1" x14ac:dyDescent="0.25">
      <c r="A5" s="345" t="s">
        <v>371</v>
      </c>
      <c r="B5" s="345"/>
      <c r="C5" s="345"/>
      <c r="D5" s="345"/>
      <c r="E5" s="251"/>
      <c r="F5" s="251"/>
      <c r="G5" s="251"/>
      <c r="O5" s="346" t="s">
        <v>379</v>
      </c>
      <c r="P5" s="346"/>
      <c r="Q5" s="346"/>
      <c r="R5" s="346"/>
      <c r="S5" s="346"/>
    </row>
    <row r="6" spans="1:19" x14ac:dyDescent="0.25">
      <c r="D6" s="251"/>
      <c r="E6" s="251"/>
      <c r="F6" s="251"/>
      <c r="G6" s="251"/>
    </row>
    <row r="7" spans="1:19" ht="18.75" x14ac:dyDescent="0.3">
      <c r="A7" s="356" t="s">
        <v>380</v>
      </c>
      <c r="B7" s="356"/>
      <c r="C7" s="356"/>
      <c r="D7" s="356"/>
      <c r="E7" s="356"/>
      <c r="F7" s="356"/>
      <c r="G7" s="356"/>
      <c r="H7" s="356"/>
      <c r="I7" s="356"/>
      <c r="J7" s="356"/>
      <c r="K7" s="356"/>
      <c r="L7" s="356"/>
      <c r="M7" s="356"/>
      <c r="N7" s="356"/>
      <c r="O7" s="356"/>
      <c r="P7" s="356"/>
      <c r="Q7" s="356"/>
    </row>
    <row r="8" spans="1:19" x14ac:dyDescent="0.25">
      <c r="D8" s="251"/>
      <c r="E8" s="251"/>
      <c r="F8" s="251"/>
      <c r="G8" s="251"/>
    </row>
    <row r="9" spans="1:19" ht="15.75" thickBot="1" x14ac:dyDescent="0.3">
      <c r="D9" s="253"/>
      <c r="E9" s="253"/>
      <c r="F9" s="253"/>
      <c r="G9" s="251"/>
      <c r="I9" s="357" t="s">
        <v>316</v>
      </c>
      <c r="J9" s="357"/>
      <c r="K9" s="357"/>
      <c r="L9" s="357"/>
      <c r="M9" s="357"/>
      <c r="N9" s="357"/>
      <c r="O9" s="288"/>
    </row>
    <row r="10" spans="1:19" ht="45.75" thickBot="1" x14ac:dyDescent="0.3">
      <c r="A10" s="235" t="s">
        <v>240</v>
      </c>
      <c r="B10" s="235">
        <v>0</v>
      </c>
      <c r="C10" s="235" t="s">
        <v>317</v>
      </c>
      <c r="D10" s="236">
        <f>B10*0.095</f>
        <v>0</v>
      </c>
      <c r="E10" s="236">
        <f>D10*1.22*4</f>
        <v>0</v>
      </c>
      <c r="F10" s="236">
        <f>E10*2</f>
        <v>0</v>
      </c>
      <c r="G10" s="237" t="s">
        <v>318</v>
      </c>
      <c r="H10" s="237" t="s">
        <v>3</v>
      </c>
      <c r="I10" s="237" t="s">
        <v>319</v>
      </c>
      <c r="J10" s="237" t="s">
        <v>320</v>
      </c>
      <c r="K10" s="237" t="s">
        <v>321</v>
      </c>
      <c r="L10" s="237" t="s">
        <v>322</v>
      </c>
      <c r="M10" s="237" t="s">
        <v>323</v>
      </c>
      <c r="N10" s="237" t="s">
        <v>324</v>
      </c>
      <c r="O10" s="289" t="s">
        <v>366</v>
      </c>
      <c r="P10" s="237" t="s">
        <v>325</v>
      </c>
      <c r="Q10" s="238" t="s">
        <v>326</v>
      </c>
      <c r="R10" s="289" t="s">
        <v>367</v>
      </c>
      <c r="S10" s="238" t="s">
        <v>327</v>
      </c>
    </row>
    <row r="11" spans="1:19" x14ac:dyDescent="0.25">
      <c r="A11" s="239">
        <v>1</v>
      </c>
      <c r="B11" s="240" t="s">
        <v>328</v>
      </c>
      <c r="C11" s="240" t="s">
        <v>329</v>
      </c>
      <c r="D11" s="241">
        <v>100</v>
      </c>
      <c r="E11" s="241">
        <v>4</v>
      </c>
      <c r="F11" s="241">
        <f>D11+E11</f>
        <v>104</v>
      </c>
      <c r="G11" s="242">
        <f>'Material Statement '!H67</f>
        <v>3.0077249999999998</v>
      </c>
      <c r="H11" s="243" t="s">
        <v>330</v>
      </c>
      <c r="I11" s="240">
        <v>407</v>
      </c>
      <c r="J11" s="240">
        <v>95.52</v>
      </c>
      <c r="K11" s="240">
        <v>76.89</v>
      </c>
      <c r="L11" s="240">
        <v>70.45</v>
      </c>
      <c r="M11" s="240">
        <v>64.430000000000007</v>
      </c>
      <c r="N11" s="240">
        <v>57.67</v>
      </c>
      <c r="O11" s="290">
        <f>G11*(I11+J11+K11+L11+M11+N11)</f>
        <v>2321.8433909999994</v>
      </c>
      <c r="P11" s="240">
        <v>32.56</v>
      </c>
      <c r="Q11" s="240"/>
      <c r="R11" s="290">
        <f>(P11*(F11-6+Q11))*G11</f>
        <v>9597.2895479999988</v>
      </c>
      <c r="S11" s="243">
        <f>G11*(R11+O11)/5</f>
        <v>7169.8948237907534</v>
      </c>
    </row>
    <row r="12" spans="1:19" x14ac:dyDescent="0.25">
      <c r="A12" s="239"/>
      <c r="B12" s="240"/>
      <c r="C12" s="240"/>
      <c r="D12" s="244"/>
      <c r="E12" s="244"/>
      <c r="F12" s="244"/>
      <c r="G12" s="241"/>
      <c r="H12" s="240"/>
      <c r="I12" s="240"/>
      <c r="J12" s="240"/>
      <c r="K12" s="240"/>
      <c r="L12" s="240"/>
      <c r="M12" s="240"/>
      <c r="N12" s="240"/>
      <c r="O12" s="240"/>
      <c r="P12" s="240"/>
      <c r="Q12" s="240"/>
      <c r="R12" s="240"/>
      <c r="S12" s="243"/>
    </row>
    <row r="13" spans="1:19" x14ac:dyDescent="0.25">
      <c r="A13" s="239">
        <v>2</v>
      </c>
      <c r="B13" s="240" t="s">
        <v>331</v>
      </c>
      <c r="C13" s="240" t="s">
        <v>332</v>
      </c>
      <c r="D13" s="245">
        <v>10</v>
      </c>
      <c r="E13" s="245">
        <v>4</v>
      </c>
      <c r="F13" s="245">
        <f>D13+E13</f>
        <v>14</v>
      </c>
      <c r="G13" s="242">
        <f>'Material Statement '!I67</f>
        <v>11040.3</v>
      </c>
      <c r="H13" s="243" t="s">
        <v>333</v>
      </c>
      <c r="I13" s="240">
        <v>325.60000000000002</v>
      </c>
      <c r="J13" s="240">
        <v>76.400000000000006</v>
      </c>
      <c r="K13" s="240">
        <v>61.51</v>
      </c>
      <c r="L13" s="240">
        <v>56.36</v>
      </c>
      <c r="M13" s="240">
        <v>51.54</v>
      </c>
      <c r="N13" s="240">
        <v>46.13</v>
      </c>
      <c r="O13" s="290">
        <f>G13*(I13+J13+K13+L13+M13+N13)</f>
        <v>6817826.8619999988</v>
      </c>
      <c r="P13" s="240">
        <v>26.05</v>
      </c>
      <c r="Q13" s="240"/>
      <c r="R13" s="290">
        <f>(P13*(F13-6+Q13))*G13</f>
        <v>2300798.52</v>
      </c>
      <c r="S13" s="243">
        <f>(R13+O13)/1000</f>
        <v>9118.6253820000002</v>
      </c>
    </row>
    <row r="14" spans="1:19" x14ac:dyDescent="0.25">
      <c r="A14" s="239"/>
      <c r="B14" s="240"/>
      <c r="C14" s="240"/>
      <c r="D14" s="244"/>
      <c r="E14" s="244"/>
      <c r="F14" s="244"/>
      <c r="G14" s="241"/>
      <c r="H14" s="240"/>
      <c r="I14" s="240"/>
      <c r="J14" s="240"/>
      <c r="K14" s="240"/>
      <c r="L14" s="240"/>
      <c r="M14" s="240"/>
      <c r="N14" s="240"/>
      <c r="O14" s="240"/>
      <c r="P14" s="240"/>
      <c r="Q14" s="240"/>
      <c r="R14" s="240"/>
      <c r="S14" s="243"/>
    </row>
    <row r="15" spans="1:19" x14ac:dyDescent="0.25">
      <c r="A15" s="239">
        <v>3</v>
      </c>
      <c r="B15" s="240" t="s">
        <v>334</v>
      </c>
      <c r="C15" s="240" t="s">
        <v>335</v>
      </c>
      <c r="D15" s="241">
        <v>15</v>
      </c>
      <c r="E15" s="241">
        <v>4</v>
      </c>
      <c r="F15" s="241">
        <f>D15+E15</f>
        <v>19</v>
      </c>
      <c r="G15" s="242">
        <f>'Material Statement '!F67</f>
        <v>1070.56111405</v>
      </c>
      <c r="H15" s="240" t="s">
        <v>336</v>
      </c>
      <c r="I15" s="240">
        <v>407</v>
      </c>
      <c r="J15" s="240">
        <v>95.52</v>
      </c>
      <c r="K15" s="240">
        <v>76.89</v>
      </c>
      <c r="L15" s="240">
        <v>70.45</v>
      </c>
      <c r="M15" s="240">
        <v>64.430000000000007</v>
      </c>
      <c r="N15" s="240">
        <v>57.67</v>
      </c>
      <c r="O15" s="290">
        <f>G15*(I15+J15+K15+L15+M15+N15)</f>
        <v>826430.35760203796</v>
      </c>
      <c r="P15" s="240">
        <v>32.56</v>
      </c>
      <c r="Q15" s="240">
        <f>(J15+K15)*0.25</f>
        <v>43.102499999999999</v>
      </c>
      <c r="R15" s="290">
        <f>(P15*(F15-6+Q15))*G15</f>
        <v>1955591.2035762386</v>
      </c>
      <c r="S15" s="243">
        <f>(O15+R15)/100</f>
        <v>27820.215611782762</v>
      </c>
    </row>
    <row r="16" spans="1:19" x14ac:dyDescent="0.25">
      <c r="A16" s="239"/>
      <c r="B16" s="240"/>
      <c r="C16" s="240"/>
      <c r="D16" s="241"/>
      <c r="E16" s="241"/>
      <c r="F16" s="241"/>
      <c r="G16" s="241"/>
      <c r="H16" s="240"/>
      <c r="I16" s="240"/>
      <c r="J16" s="240"/>
      <c r="K16" s="240"/>
      <c r="L16" s="240"/>
      <c r="M16" s="240"/>
      <c r="N16" s="240"/>
      <c r="O16" s="240"/>
      <c r="P16" s="240"/>
      <c r="Q16" s="240"/>
      <c r="R16" s="240"/>
      <c r="S16" s="243"/>
    </row>
    <row r="17" spans="1:19" x14ac:dyDescent="0.25">
      <c r="A17" s="239">
        <v>4</v>
      </c>
      <c r="B17" s="240" t="s">
        <v>337</v>
      </c>
      <c r="C17" s="240" t="s">
        <v>338</v>
      </c>
      <c r="D17" s="241">
        <v>15</v>
      </c>
      <c r="E17" s="241">
        <v>4</v>
      </c>
      <c r="F17" s="241">
        <f>D17+E17</f>
        <v>19</v>
      </c>
      <c r="G17" s="242">
        <f>'Material Statement '!G67</f>
        <v>1479.0784781000002</v>
      </c>
      <c r="H17" s="240" t="s">
        <v>336</v>
      </c>
      <c r="I17" s="240">
        <v>407</v>
      </c>
      <c r="J17" s="240">
        <v>95.52</v>
      </c>
      <c r="K17" s="240">
        <v>76.89</v>
      </c>
      <c r="L17" s="240">
        <v>70.45</v>
      </c>
      <c r="M17" s="240">
        <v>64.430000000000007</v>
      </c>
      <c r="N17" s="240">
        <v>57.67</v>
      </c>
      <c r="O17" s="290">
        <f>G17*(I17+J17+K17+L17+M17+N17)</f>
        <v>1141789.421954076</v>
      </c>
      <c r="P17" s="240">
        <v>32.56</v>
      </c>
      <c r="Q17" s="240"/>
      <c r="R17" s="290">
        <f>(P17*(F17-6+Q17))*G17</f>
        <v>626064.33821016818</v>
      </c>
      <c r="S17" s="243">
        <f>(R17+O17)/100</f>
        <v>17678.537601642442</v>
      </c>
    </row>
    <row r="18" spans="1:19" x14ac:dyDescent="0.25">
      <c r="A18" s="239"/>
      <c r="B18" s="240"/>
      <c r="C18" s="240"/>
      <c r="D18" s="241"/>
      <c r="E18" s="241"/>
      <c r="F18" s="241"/>
      <c r="G18" s="241"/>
      <c r="H18" s="240"/>
      <c r="I18" s="240"/>
      <c r="J18" s="240"/>
      <c r="K18" s="240"/>
      <c r="L18" s="240"/>
      <c r="M18" s="240"/>
      <c r="N18" s="240"/>
      <c r="O18" s="240"/>
      <c r="P18" s="240"/>
      <c r="Q18" s="240"/>
      <c r="R18" s="240"/>
      <c r="S18" s="243"/>
    </row>
    <row r="19" spans="1:19" x14ac:dyDescent="0.25">
      <c r="A19" s="239">
        <v>5</v>
      </c>
      <c r="B19" s="240" t="s">
        <v>339</v>
      </c>
      <c r="C19" s="240" t="s">
        <v>340</v>
      </c>
      <c r="D19" s="241">
        <v>40</v>
      </c>
      <c r="E19" s="241">
        <v>4</v>
      </c>
      <c r="F19" s="241">
        <f>D19+E19</f>
        <v>44</v>
      </c>
      <c r="G19" s="246">
        <f>'Material Statement '!E67</f>
        <v>437.61737249999993</v>
      </c>
      <c r="H19" s="240" t="s">
        <v>341</v>
      </c>
      <c r="I19" s="240">
        <v>6.1</v>
      </c>
      <c r="J19" s="240">
        <v>1.43</v>
      </c>
      <c r="K19" s="240">
        <v>0.6</v>
      </c>
      <c r="L19" s="240">
        <v>0.6</v>
      </c>
      <c r="M19" s="240">
        <v>0.6</v>
      </c>
      <c r="N19" s="240">
        <v>0.6</v>
      </c>
      <c r="O19" s="290">
        <f>G19*(I19+J19+K19+L19+M19+N19)</f>
        <v>4345.540508924998</v>
      </c>
      <c r="P19" s="240">
        <v>0.6</v>
      </c>
      <c r="Q19" s="240"/>
      <c r="R19" s="290">
        <f>(P19*(F19-6+Q19))*G19</f>
        <v>9977.6760929999982</v>
      </c>
      <c r="S19" s="243">
        <f>O19+R19</f>
        <v>14323.216601924996</v>
      </c>
    </row>
    <row r="20" spans="1:19" x14ac:dyDescent="0.25">
      <c r="A20" s="239"/>
      <c r="B20" s="240"/>
      <c r="C20" s="240"/>
      <c r="D20" s="241"/>
      <c r="E20" s="241"/>
      <c r="F20" s="241"/>
      <c r="G20" s="241"/>
      <c r="H20" s="240"/>
      <c r="I20" s="240"/>
      <c r="J20" s="240"/>
      <c r="K20" s="240"/>
      <c r="L20" s="240"/>
      <c r="M20" s="240"/>
      <c r="N20" s="240"/>
      <c r="O20" s="240"/>
      <c r="P20" s="240"/>
      <c r="Q20" s="240"/>
      <c r="R20" s="240"/>
      <c r="S20" s="243"/>
    </row>
    <row r="21" spans="1:19" x14ac:dyDescent="0.25">
      <c r="A21" s="239">
        <v>6</v>
      </c>
      <c r="B21" s="240" t="s">
        <v>342</v>
      </c>
      <c r="C21" s="240" t="s">
        <v>343</v>
      </c>
      <c r="D21" s="241">
        <v>8</v>
      </c>
      <c r="E21" s="241">
        <v>4</v>
      </c>
      <c r="F21" s="241">
        <f>D21+E21</f>
        <v>12</v>
      </c>
      <c r="G21" s="246">
        <f>'Material Statement '!J67</f>
        <v>1239.9111111111113</v>
      </c>
      <c r="H21" s="240" t="s">
        <v>344</v>
      </c>
      <c r="I21" s="240">
        <v>195.36</v>
      </c>
      <c r="J21" s="240">
        <v>45.84</v>
      </c>
      <c r="K21" s="240">
        <v>36.9</v>
      </c>
      <c r="L21" s="240">
        <v>33.82</v>
      </c>
      <c r="M21" s="240">
        <v>30.93</v>
      </c>
      <c r="N21" s="240">
        <v>27.68</v>
      </c>
      <c r="O21" s="290">
        <f>G21*(I21+J21+K21+L21+M21+N21)</f>
        <v>459424.26400000008</v>
      </c>
      <c r="P21" s="240">
        <v>15.63</v>
      </c>
      <c r="Q21" s="240"/>
      <c r="R21" s="290">
        <f>(P21*(F21-0+Q21))*G21</f>
        <v>232557.72800000003</v>
      </c>
      <c r="S21" s="243">
        <f>(R21+O21)/1000</f>
        <v>691.9819920000001</v>
      </c>
    </row>
    <row r="22" spans="1:19" x14ac:dyDescent="0.25">
      <c r="A22" s="239"/>
      <c r="B22" s="240"/>
      <c r="C22" s="240"/>
      <c r="D22" s="241"/>
      <c r="E22" s="241"/>
      <c r="F22" s="241"/>
      <c r="G22" s="241"/>
      <c r="H22" s="240"/>
      <c r="I22" s="240"/>
      <c r="J22" s="240"/>
      <c r="K22" s="240"/>
      <c r="L22" s="240"/>
      <c r="M22" s="240"/>
      <c r="N22" s="240"/>
      <c r="O22" s="240"/>
      <c r="P22" s="240"/>
      <c r="Q22" s="240"/>
      <c r="R22" s="240"/>
      <c r="S22" s="243"/>
    </row>
    <row r="23" spans="1:19" x14ac:dyDescent="0.25">
      <c r="A23" s="239">
        <v>7</v>
      </c>
      <c r="B23" s="240" t="s">
        <v>345</v>
      </c>
      <c r="C23" s="240" t="s">
        <v>329</v>
      </c>
      <c r="D23" s="241">
        <v>100</v>
      </c>
      <c r="E23" s="241">
        <v>4</v>
      </c>
      <c r="F23" s="241">
        <f>D23+E23</f>
        <v>104</v>
      </c>
      <c r="G23" s="242">
        <f>'Material Statement '!K67</f>
        <v>62.4</v>
      </c>
      <c r="H23" s="240" t="s">
        <v>346</v>
      </c>
      <c r="I23" s="240">
        <v>122.1</v>
      </c>
      <c r="J23" s="240">
        <v>28.65</v>
      </c>
      <c r="K23" s="240">
        <v>9.77</v>
      </c>
      <c r="L23" s="240">
        <v>9.77</v>
      </c>
      <c r="M23" s="240">
        <v>9.77</v>
      </c>
      <c r="N23" s="240">
        <v>9.77</v>
      </c>
      <c r="O23" s="290">
        <f>G23*(I23+J23+K23+L23+M23+N23)</f>
        <v>11845.392000000002</v>
      </c>
      <c r="P23" s="240">
        <v>9.77</v>
      </c>
      <c r="Q23" s="240"/>
      <c r="R23" s="290">
        <f>(P23*(F23-6+Q23))*G23</f>
        <v>59745.503999999994</v>
      </c>
      <c r="S23" s="243">
        <f>(R23+O23)/1000</f>
        <v>71.590895999999987</v>
      </c>
    </row>
    <row r="24" spans="1:19" x14ac:dyDescent="0.25">
      <c r="A24" s="239"/>
      <c r="B24" s="240"/>
      <c r="C24" s="240"/>
      <c r="D24" s="241"/>
      <c r="E24" s="241"/>
      <c r="F24" s="241"/>
      <c r="G24" s="241"/>
      <c r="H24" s="240"/>
      <c r="I24" s="240"/>
      <c r="J24" s="240"/>
      <c r="K24" s="240"/>
      <c r="L24" s="240"/>
      <c r="M24" s="240"/>
      <c r="N24" s="240"/>
      <c r="O24" s="240"/>
      <c r="P24" s="240"/>
      <c r="Q24" s="240"/>
      <c r="R24" s="240"/>
      <c r="S24" s="243"/>
    </row>
    <row r="25" spans="1:19" ht="15.75" thickBot="1" x14ac:dyDescent="0.3">
      <c r="A25" s="247"/>
      <c r="B25" s="247"/>
      <c r="C25" s="247"/>
      <c r="D25" s="248"/>
      <c r="E25" s="248"/>
      <c r="F25" s="248"/>
      <c r="G25" s="248"/>
      <c r="H25" s="247"/>
      <c r="I25" s="247"/>
      <c r="J25" s="247"/>
      <c r="K25" s="247"/>
      <c r="L25" s="247"/>
      <c r="M25" s="247"/>
      <c r="N25" s="247"/>
      <c r="O25" s="247"/>
      <c r="P25" s="247"/>
      <c r="Q25" s="247"/>
      <c r="R25" s="247"/>
      <c r="S25" s="291">
        <f>SUM(S11:S24)</f>
        <v>76874.06290914095</v>
      </c>
    </row>
    <row r="31" spans="1:19" x14ac:dyDescent="0.25">
      <c r="B31">
        <v>0</v>
      </c>
    </row>
    <row r="38" spans="1:6" x14ac:dyDescent="0.25">
      <c r="A38" s="249"/>
      <c r="B38" s="249"/>
      <c r="C38" s="249"/>
      <c r="D38" s="250"/>
      <c r="E38" s="250"/>
      <c r="F38" s="250"/>
    </row>
    <row r="39" spans="1:6" x14ac:dyDescent="0.25">
      <c r="A39" s="249"/>
      <c r="B39" s="249"/>
      <c r="C39" s="249"/>
      <c r="D39" s="250"/>
      <c r="E39" s="250"/>
      <c r="F39" s="250"/>
    </row>
    <row r="40" spans="1:6" x14ac:dyDescent="0.25">
      <c r="A40" s="249"/>
      <c r="B40" s="249"/>
      <c r="C40" s="249"/>
      <c r="D40" s="250"/>
      <c r="E40" s="250"/>
      <c r="F40" s="250"/>
    </row>
    <row r="41" spans="1:6" x14ac:dyDescent="0.25">
      <c r="A41" s="249"/>
      <c r="B41" s="249"/>
      <c r="C41" s="249"/>
      <c r="D41" s="250"/>
      <c r="E41" s="250"/>
      <c r="F41" s="250"/>
    </row>
    <row r="42" spans="1:6" x14ac:dyDescent="0.25">
      <c r="A42" s="249"/>
      <c r="B42" s="249"/>
      <c r="C42" s="249"/>
      <c r="D42" s="250"/>
      <c r="E42" s="250"/>
      <c r="F42" s="250"/>
    </row>
    <row r="43" spans="1:6" x14ac:dyDescent="0.25">
      <c r="A43" s="249"/>
      <c r="B43" s="249"/>
      <c r="C43" s="249"/>
      <c r="D43" s="250"/>
      <c r="E43" s="250"/>
      <c r="F43" s="250"/>
    </row>
  </sheetData>
  <mergeCells count="10">
    <mergeCell ref="O5:S5"/>
    <mergeCell ref="A7:Q7"/>
    <mergeCell ref="I9:N9"/>
    <mergeCell ref="N1:S1"/>
    <mergeCell ref="A1:E1"/>
    <mergeCell ref="D2:F2"/>
    <mergeCell ref="A3:Q3"/>
    <mergeCell ref="A4:D4"/>
    <mergeCell ref="O4:S4"/>
    <mergeCell ref="A5:D5"/>
  </mergeCells>
  <pageMargins left="0.7" right="0.7" top="0.45" bottom="1" header="0.3" footer="0.3"/>
  <pageSetup paperSize="9" scale="63" orientation="landscape"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zoomScaleSheetLayoutView="100" workbookViewId="0">
      <selection activeCell="F19" sqref="F19"/>
    </sheetView>
  </sheetViews>
  <sheetFormatPr defaultRowHeight="14.25" x14ac:dyDescent="0.25"/>
  <cols>
    <col min="1" max="1" width="8.7109375" style="76" customWidth="1"/>
    <col min="2" max="2" width="46.7109375" style="76" customWidth="1"/>
    <col min="3" max="3" width="8.7109375" style="76" customWidth="1"/>
    <col min="4" max="4" width="12.28515625" style="77" customWidth="1"/>
    <col min="5" max="5" width="12.28515625" style="78" customWidth="1"/>
    <col min="6" max="6" width="20.7109375" style="54" customWidth="1"/>
    <col min="7" max="7" width="11.85546875" style="54" customWidth="1"/>
    <col min="8" max="8" width="0.5703125" style="54" hidden="1" customWidth="1"/>
    <col min="9" max="10" width="9.140625" style="54" hidden="1" customWidth="1"/>
    <col min="11" max="255" width="9.140625" style="54"/>
    <col min="256" max="256" width="60.42578125" style="54" customWidth="1"/>
    <col min="257" max="257" width="11.28515625" style="54" customWidth="1"/>
    <col min="258" max="258" width="15.28515625" style="54" customWidth="1"/>
    <col min="259" max="259" width="20" style="54" customWidth="1"/>
    <col min="260" max="260" width="17.7109375" style="54" customWidth="1"/>
    <col min="261" max="261" width="17.85546875" style="54" customWidth="1"/>
    <col min="262" max="511" width="9.140625" style="54"/>
    <col min="512" max="512" width="60.42578125" style="54" customWidth="1"/>
    <col min="513" max="513" width="11.28515625" style="54" customWidth="1"/>
    <col min="514" max="514" width="15.28515625" style="54" customWidth="1"/>
    <col min="515" max="515" width="20" style="54" customWidth="1"/>
    <col min="516" max="516" width="17.7109375" style="54" customWidth="1"/>
    <col min="517" max="517" width="17.85546875" style="54" customWidth="1"/>
    <col min="518" max="767" width="9.140625" style="54"/>
    <col min="768" max="768" width="60.42578125" style="54" customWidth="1"/>
    <col min="769" max="769" width="11.28515625" style="54" customWidth="1"/>
    <col min="770" max="770" width="15.28515625" style="54" customWidth="1"/>
    <col min="771" max="771" width="20" style="54" customWidth="1"/>
    <col min="772" max="772" width="17.7109375" style="54" customWidth="1"/>
    <col min="773" max="773" width="17.85546875" style="54" customWidth="1"/>
    <col min="774" max="1023" width="9.140625" style="54"/>
    <col min="1024" max="1024" width="60.42578125" style="54" customWidth="1"/>
    <col min="1025" max="1025" width="11.28515625" style="54" customWidth="1"/>
    <col min="1026" max="1026" width="15.28515625" style="54" customWidth="1"/>
    <col min="1027" max="1027" width="20" style="54" customWidth="1"/>
    <col min="1028" max="1028" width="17.7109375" style="54" customWidth="1"/>
    <col min="1029" max="1029" width="17.85546875" style="54" customWidth="1"/>
    <col min="1030" max="1279" width="9.140625" style="54"/>
    <col min="1280" max="1280" width="60.42578125" style="54" customWidth="1"/>
    <col min="1281" max="1281" width="11.28515625" style="54" customWidth="1"/>
    <col min="1282" max="1282" width="15.28515625" style="54" customWidth="1"/>
    <col min="1283" max="1283" width="20" style="54" customWidth="1"/>
    <col min="1284" max="1284" width="17.7109375" style="54" customWidth="1"/>
    <col min="1285" max="1285" width="17.85546875" style="54" customWidth="1"/>
    <col min="1286" max="1535" width="9.140625" style="54"/>
    <col min="1536" max="1536" width="60.42578125" style="54" customWidth="1"/>
    <col min="1537" max="1537" width="11.28515625" style="54" customWidth="1"/>
    <col min="1538" max="1538" width="15.28515625" style="54" customWidth="1"/>
    <col min="1539" max="1539" width="20" style="54" customWidth="1"/>
    <col min="1540" max="1540" width="17.7109375" style="54" customWidth="1"/>
    <col min="1541" max="1541" width="17.85546875" style="54" customWidth="1"/>
    <col min="1542" max="1791" width="9.140625" style="54"/>
    <col min="1792" max="1792" width="60.42578125" style="54" customWidth="1"/>
    <col min="1793" max="1793" width="11.28515625" style="54" customWidth="1"/>
    <col min="1794" max="1794" width="15.28515625" style="54" customWidth="1"/>
    <col min="1795" max="1795" width="20" style="54" customWidth="1"/>
    <col min="1796" max="1796" width="17.7109375" style="54" customWidth="1"/>
    <col min="1797" max="1797" width="17.85546875" style="54" customWidth="1"/>
    <col min="1798" max="2047" width="9.140625" style="54"/>
    <col min="2048" max="2048" width="60.42578125" style="54" customWidth="1"/>
    <col min="2049" max="2049" width="11.28515625" style="54" customWidth="1"/>
    <col min="2050" max="2050" width="15.28515625" style="54" customWidth="1"/>
    <col min="2051" max="2051" width="20" style="54" customWidth="1"/>
    <col min="2052" max="2052" width="17.7109375" style="54" customWidth="1"/>
    <col min="2053" max="2053" width="17.85546875" style="54" customWidth="1"/>
    <col min="2054" max="2303" width="9.140625" style="54"/>
    <col min="2304" max="2304" width="60.42578125" style="54" customWidth="1"/>
    <col min="2305" max="2305" width="11.28515625" style="54" customWidth="1"/>
    <col min="2306" max="2306" width="15.28515625" style="54" customWidth="1"/>
    <col min="2307" max="2307" width="20" style="54" customWidth="1"/>
    <col min="2308" max="2308" width="17.7109375" style="54" customWidth="1"/>
    <col min="2309" max="2309" width="17.85546875" style="54" customWidth="1"/>
    <col min="2310" max="2559" width="9.140625" style="54"/>
    <col min="2560" max="2560" width="60.42578125" style="54" customWidth="1"/>
    <col min="2561" max="2561" width="11.28515625" style="54" customWidth="1"/>
    <col min="2562" max="2562" width="15.28515625" style="54" customWidth="1"/>
    <col min="2563" max="2563" width="20" style="54" customWidth="1"/>
    <col min="2564" max="2564" width="17.7109375" style="54" customWidth="1"/>
    <col min="2565" max="2565" width="17.85546875" style="54" customWidth="1"/>
    <col min="2566" max="2815" width="9.140625" style="54"/>
    <col min="2816" max="2816" width="60.42578125" style="54" customWidth="1"/>
    <col min="2817" max="2817" width="11.28515625" style="54" customWidth="1"/>
    <col min="2818" max="2818" width="15.28515625" style="54" customWidth="1"/>
    <col min="2819" max="2819" width="20" style="54" customWidth="1"/>
    <col min="2820" max="2820" width="17.7109375" style="54" customWidth="1"/>
    <col min="2821" max="2821" width="17.85546875" style="54" customWidth="1"/>
    <col min="2822" max="3071" width="9.140625" style="54"/>
    <col min="3072" max="3072" width="60.42578125" style="54" customWidth="1"/>
    <col min="3073" max="3073" width="11.28515625" style="54" customWidth="1"/>
    <col min="3074" max="3074" width="15.28515625" style="54" customWidth="1"/>
    <col min="3075" max="3075" width="20" style="54" customWidth="1"/>
    <col min="3076" max="3076" width="17.7109375" style="54" customWidth="1"/>
    <col min="3077" max="3077" width="17.85546875" style="54" customWidth="1"/>
    <col min="3078" max="3327" width="9.140625" style="54"/>
    <col min="3328" max="3328" width="60.42578125" style="54" customWidth="1"/>
    <col min="3329" max="3329" width="11.28515625" style="54" customWidth="1"/>
    <col min="3330" max="3330" width="15.28515625" style="54" customWidth="1"/>
    <col min="3331" max="3331" width="20" style="54" customWidth="1"/>
    <col min="3332" max="3332" width="17.7109375" style="54" customWidth="1"/>
    <col min="3333" max="3333" width="17.85546875" style="54" customWidth="1"/>
    <col min="3334" max="3583" width="9.140625" style="54"/>
    <col min="3584" max="3584" width="60.42578125" style="54" customWidth="1"/>
    <col min="3585" max="3585" width="11.28515625" style="54" customWidth="1"/>
    <col min="3586" max="3586" width="15.28515625" style="54" customWidth="1"/>
    <col min="3587" max="3587" width="20" style="54" customWidth="1"/>
    <col min="3588" max="3588" width="17.7109375" style="54" customWidth="1"/>
    <col min="3589" max="3589" width="17.85546875" style="54" customWidth="1"/>
    <col min="3590" max="3839" width="9.140625" style="54"/>
    <col min="3840" max="3840" width="60.42578125" style="54" customWidth="1"/>
    <col min="3841" max="3841" width="11.28515625" style="54" customWidth="1"/>
    <col min="3842" max="3842" width="15.28515625" style="54" customWidth="1"/>
    <col min="3843" max="3843" width="20" style="54" customWidth="1"/>
    <col min="3844" max="3844" width="17.7109375" style="54" customWidth="1"/>
    <col min="3845" max="3845" width="17.85546875" style="54" customWidth="1"/>
    <col min="3846" max="4095" width="9.140625" style="54"/>
    <col min="4096" max="4096" width="60.42578125" style="54" customWidth="1"/>
    <col min="4097" max="4097" width="11.28515625" style="54" customWidth="1"/>
    <col min="4098" max="4098" width="15.28515625" style="54" customWidth="1"/>
    <col min="4099" max="4099" width="20" style="54" customWidth="1"/>
    <col min="4100" max="4100" width="17.7109375" style="54" customWidth="1"/>
    <col min="4101" max="4101" width="17.85546875" style="54" customWidth="1"/>
    <col min="4102" max="4351" width="9.140625" style="54"/>
    <col min="4352" max="4352" width="60.42578125" style="54" customWidth="1"/>
    <col min="4353" max="4353" width="11.28515625" style="54" customWidth="1"/>
    <col min="4354" max="4354" width="15.28515625" style="54" customWidth="1"/>
    <col min="4355" max="4355" width="20" style="54" customWidth="1"/>
    <col min="4356" max="4356" width="17.7109375" style="54" customWidth="1"/>
    <col min="4357" max="4357" width="17.85546875" style="54" customWidth="1"/>
    <col min="4358" max="4607" width="9.140625" style="54"/>
    <col min="4608" max="4608" width="60.42578125" style="54" customWidth="1"/>
    <col min="4609" max="4609" width="11.28515625" style="54" customWidth="1"/>
    <col min="4610" max="4610" width="15.28515625" style="54" customWidth="1"/>
    <col min="4611" max="4611" width="20" style="54" customWidth="1"/>
    <col min="4612" max="4612" width="17.7109375" style="54" customWidth="1"/>
    <col min="4613" max="4613" width="17.85546875" style="54" customWidth="1"/>
    <col min="4614" max="4863" width="9.140625" style="54"/>
    <col min="4864" max="4864" width="60.42578125" style="54" customWidth="1"/>
    <col min="4865" max="4865" width="11.28515625" style="54" customWidth="1"/>
    <col min="4866" max="4866" width="15.28515625" style="54" customWidth="1"/>
    <col min="4867" max="4867" width="20" style="54" customWidth="1"/>
    <col min="4868" max="4868" width="17.7109375" style="54" customWidth="1"/>
    <col min="4869" max="4869" width="17.85546875" style="54" customWidth="1"/>
    <col min="4870" max="5119" width="9.140625" style="54"/>
    <col min="5120" max="5120" width="60.42578125" style="54" customWidth="1"/>
    <col min="5121" max="5121" width="11.28515625" style="54" customWidth="1"/>
    <col min="5122" max="5122" width="15.28515625" style="54" customWidth="1"/>
    <col min="5123" max="5123" width="20" style="54" customWidth="1"/>
    <col min="5124" max="5124" width="17.7109375" style="54" customWidth="1"/>
    <col min="5125" max="5125" width="17.85546875" style="54" customWidth="1"/>
    <col min="5126" max="5375" width="9.140625" style="54"/>
    <col min="5376" max="5376" width="60.42578125" style="54" customWidth="1"/>
    <col min="5377" max="5377" width="11.28515625" style="54" customWidth="1"/>
    <col min="5378" max="5378" width="15.28515625" style="54" customWidth="1"/>
    <col min="5379" max="5379" width="20" style="54" customWidth="1"/>
    <col min="5380" max="5380" width="17.7109375" style="54" customWidth="1"/>
    <col min="5381" max="5381" width="17.85546875" style="54" customWidth="1"/>
    <col min="5382" max="5631" width="9.140625" style="54"/>
    <col min="5632" max="5632" width="60.42578125" style="54" customWidth="1"/>
    <col min="5633" max="5633" width="11.28515625" style="54" customWidth="1"/>
    <col min="5634" max="5634" width="15.28515625" style="54" customWidth="1"/>
    <col min="5635" max="5635" width="20" style="54" customWidth="1"/>
    <col min="5636" max="5636" width="17.7109375" style="54" customWidth="1"/>
    <col min="5637" max="5637" width="17.85546875" style="54" customWidth="1"/>
    <col min="5638" max="5887" width="9.140625" style="54"/>
    <col min="5888" max="5888" width="60.42578125" style="54" customWidth="1"/>
    <col min="5889" max="5889" width="11.28515625" style="54" customWidth="1"/>
    <col min="5890" max="5890" width="15.28515625" style="54" customWidth="1"/>
    <col min="5891" max="5891" width="20" style="54" customWidth="1"/>
    <col min="5892" max="5892" width="17.7109375" style="54" customWidth="1"/>
    <col min="5893" max="5893" width="17.85546875" style="54" customWidth="1"/>
    <col min="5894" max="6143" width="9.140625" style="54"/>
    <col min="6144" max="6144" width="60.42578125" style="54" customWidth="1"/>
    <col min="6145" max="6145" width="11.28515625" style="54" customWidth="1"/>
    <col min="6146" max="6146" width="15.28515625" style="54" customWidth="1"/>
    <col min="6147" max="6147" width="20" style="54" customWidth="1"/>
    <col min="6148" max="6148" width="17.7109375" style="54" customWidth="1"/>
    <col min="6149" max="6149" width="17.85546875" style="54" customWidth="1"/>
    <col min="6150" max="6399" width="9.140625" style="54"/>
    <col min="6400" max="6400" width="60.42578125" style="54" customWidth="1"/>
    <col min="6401" max="6401" width="11.28515625" style="54" customWidth="1"/>
    <col min="6402" max="6402" width="15.28515625" style="54" customWidth="1"/>
    <col min="6403" max="6403" width="20" style="54" customWidth="1"/>
    <col min="6404" max="6404" width="17.7109375" style="54" customWidth="1"/>
    <col min="6405" max="6405" width="17.85546875" style="54" customWidth="1"/>
    <col min="6406" max="6655" width="9.140625" style="54"/>
    <col min="6656" max="6656" width="60.42578125" style="54" customWidth="1"/>
    <col min="6657" max="6657" width="11.28515625" style="54" customWidth="1"/>
    <col min="6658" max="6658" width="15.28515625" style="54" customWidth="1"/>
    <col min="6659" max="6659" width="20" style="54" customWidth="1"/>
    <col min="6660" max="6660" width="17.7109375" style="54" customWidth="1"/>
    <col min="6661" max="6661" width="17.85546875" style="54" customWidth="1"/>
    <col min="6662" max="6911" width="9.140625" style="54"/>
    <col min="6912" max="6912" width="60.42578125" style="54" customWidth="1"/>
    <col min="6913" max="6913" width="11.28515625" style="54" customWidth="1"/>
    <col min="6914" max="6914" width="15.28515625" style="54" customWidth="1"/>
    <col min="6915" max="6915" width="20" style="54" customWidth="1"/>
    <col min="6916" max="6916" width="17.7109375" style="54" customWidth="1"/>
    <col min="6917" max="6917" width="17.85546875" style="54" customWidth="1"/>
    <col min="6918" max="7167" width="9.140625" style="54"/>
    <col min="7168" max="7168" width="60.42578125" style="54" customWidth="1"/>
    <col min="7169" max="7169" width="11.28515625" style="54" customWidth="1"/>
    <col min="7170" max="7170" width="15.28515625" style="54" customWidth="1"/>
    <col min="7171" max="7171" width="20" style="54" customWidth="1"/>
    <col min="7172" max="7172" width="17.7109375" style="54" customWidth="1"/>
    <col min="7173" max="7173" width="17.85546875" style="54" customWidth="1"/>
    <col min="7174" max="7423" width="9.140625" style="54"/>
    <col min="7424" max="7424" width="60.42578125" style="54" customWidth="1"/>
    <col min="7425" max="7425" width="11.28515625" style="54" customWidth="1"/>
    <col min="7426" max="7426" width="15.28515625" style="54" customWidth="1"/>
    <col min="7427" max="7427" width="20" style="54" customWidth="1"/>
    <col min="7428" max="7428" width="17.7109375" style="54" customWidth="1"/>
    <col min="7429" max="7429" width="17.85546875" style="54" customWidth="1"/>
    <col min="7430" max="7679" width="9.140625" style="54"/>
    <col min="7680" max="7680" width="60.42578125" style="54" customWidth="1"/>
    <col min="7681" max="7681" width="11.28515625" style="54" customWidth="1"/>
    <col min="7682" max="7682" width="15.28515625" style="54" customWidth="1"/>
    <col min="7683" max="7683" width="20" style="54" customWidth="1"/>
    <col min="7684" max="7684" width="17.7109375" style="54" customWidth="1"/>
    <col min="7685" max="7685" width="17.85546875" style="54" customWidth="1"/>
    <col min="7686" max="7935" width="9.140625" style="54"/>
    <col min="7936" max="7936" width="60.42578125" style="54" customWidth="1"/>
    <col min="7937" max="7937" width="11.28515625" style="54" customWidth="1"/>
    <col min="7938" max="7938" width="15.28515625" style="54" customWidth="1"/>
    <col min="7939" max="7939" width="20" style="54" customWidth="1"/>
    <col min="7940" max="7940" width="17.7109375" style="54" customWidth="1"/>
    <col min="7941" max="7941" width="17.85546875" style="54" customWidth="1"/>
    <col min="7942" max="8191" width="9.140625" style="54"/>
    <col min="8192" max="8192" width="60.42578125" style="54" customWidth="1"/>
    <col min="8193" max="8193" width="11.28515625" style="54" customWidth="1"/>
    <col min="8194" max="8194" width="15.28515625" style="54" customWidth="1"/>
    <col min="8195" max="8195" width="20" style="54" customWidth="1"/>
    <col min="8196" max="8196" width="17.7109375" style="54" customWidth="1"/>
    <col min="8197" max="8197" width="17.85546875" style="54" customWidth="1"/>
    <col min="8198" max="8447" width="9.140625" style="54"/>
    <col min="8448" max="8448" width="60.42578125" style="54" customWidth="1"/>
    <col min="8449" max="8449" width="11.28515625" style="54" customWidth="1"/>
    <col min="8450" max="8450" width="15.28515625" style="54" customWidth="1"/>
    <col min="8451" max="8451" width="20" style="54" customWidth="1"/>
    <col min="8452" max="8452" width="17.7109375" style="54" customWidth="1"/>
    <col min="8453" max="8453" width="17.85546875" style="54" customWidth="1"/>
    <col min="8454" max="8703" width="9.140625" style="54"/>
    <col min="8704" max="8704" width="60.42578125" style="54" customWidth="1"/>
    <col min="8705" max="8705" width="11.28515625" style="54" customWidth="1"/>
    <col min="8706" max="8706" width="15.28515625" style="54" customWidth="1"/>
    <col min="8707" max="8707" width="20" style="54" customWidth="1"/>
    <col min="8708" max="8708" width="17.7109375" style="54" customWidth="1"/>
    <col min="8709" max="8709" width="17.85546875" style="54" customWidth="1"/>
    <col min="8710" max="8959" width="9.140625" style="54"/>
    <col min="8960" max="8960" width="60.42578125" style="54" customWidth="1"/>
    <col min="8961" max="8961" width="11.28515625" style="54" customWidth="1"/>
    <col min="8962" max="8962" width="15.28515625" style="54" customWidth="1"/>
    <col min="8963" max="8963" width="20" style="54" customWidth="1"/>
    <col min="8964" max="8964" width="17.7109375" style="54" customWidth="1"/>
    <col min="8965" max="8965" width="17.85546875" style="54" customWidth="1"/>
    <col min="8966" max="9215" width="9.140625" style="54"/>
    <col min="9216" max="9216" width="60.42578125" style="54" customWidth="1"/>
    <col min="9217" max="9217" width="11.28515625" style="54" customWidth="1"/>
    <col min="9218" max="9218" width="15.28515625" style="54" customWidth="1"/>
    <col min="9219" max="9219" width="20" style="54" customWidth="1"/>
    <col min="9220" max="9220" width="17.7109375" style="54" customWidth="1"/>
    <col min="9221" max="9221" width="17.85546875" style="54" customWidth="1"/>
    <col min="9222" max="9471" width="9.140625" style="54"/>
    <col min="9472" max="9472" width="60.42578125" style="54" customWidth="1"/>
    <col min="9473" max="9473" width="11.28515625" style="54" customWidth="1"/>
    <col min="9474" max="9474" width="15.28515625" style="54" customWidth="1"/>
    <col min="9475" max="9475" width="20" style="54" customWidth="1"/>
    <col min="9476" max="9476" width="17.7109375" style="54" customWidth="1"/>
    <col min="9477" max="9477" width="17.85546875" style="54" customWidth="1"/>
    <col min="9478" max="9727" width="9.140625" style="54"/>
    <col min="9728" max="9728" width="60.42578125" style="54" customWidth="1"/>
    <col min="9729" max="9729" width="11.28515625" style="54" customWidth="1"/>
    <col min="9730" max="9730" width="15.28515625" style="54" customWidth="1"/>
    <col min="9731" max="9731" width="20" style="54" customWidth="1"/>
    <col min="9732" max="9732" width="17.7109375" style="54" customWidth="1"/>
    <col min="9733" max="9733" width="17.85546875" style="54" customWidth="1"/>
    <col min="9734" max="9983" width="9.140625" style="54"/>
    <col min="9984" max="9984" width="60.42578125" style="54" customWidth="1"/>
    <col min="9985" max="9985" width="11.28515625" style="54" customWidth="1"/>
    <col min="9986" max="9986" width="15.28515625" style="54" customWidth="1"/>
    <col min="9987" max="9987" width="20" style="54" customWidth="1"/>
    <col min="9988" max="9988" width="17.7109375" style="54" customWidth="1"/>
    <col min="9989" max="9989" width="17.85546875" style="54" customWidth="1"/>
    <col min="9990" max="10239" width="9.140625" style="54"/>
    <col min="10240" max="10240" width="60.42578125" style="54" customWidth="1"/>
    <col min="10241" max="10241" width="11.28515625" style="54" customWidth="1"/>
    <col min="10242" max="10242" width="15.28515625" style="54" customWidth="1"/>
    <col min="10243" max="10243" width="20" style="54" customWidth="1"/>
    <col min="10244" max="10244" width="17.7109375" style="54" customWidth="1"/>
    <col min="10245" max="10245" width="17.85546875" style="54" customWidth="1"/>
    <col min="10246" max="10495" width="9.140625" style="54"/>
    <col min="10496" max="10496" width="60.42578125" style="54" customWidth="1"/>
    <col min="10497" max="10497" width="11.28515625" style="54" customWidth="1"/>
    <col min="10498" max="10498" width="15.28515625" style="54" customWidth="1"/>
    <col min="10499" max="10499" width="20" style="54" customWidth="1"/>
    <col min="10500" max="10500" width="17.7109375" style="54" customWidth="1"/>
    <col min="10501" max="10501" width="17.85546875" style="54" customWidth="1"/>
    <col min="10502" max="10751" width="9.140625" style="54"/>
    <col min="10752" max="10752" width="60.42578125" style="54" customWidth="1"/>
    <col min="10753" max="10753" width="11.28515625" style="54" customWidth="1"/>
    <col min="10754" max="10754" width="15.28515625" style="54" customWidth="1"/>
    <col min="10755" max="10755" width="20" style="54" customWidth="1"/>
    <col min="10756" max="10756" width="17.7109375" style="54" customWidth="1"/>
    <col min="10757" max="10757" width="17.85546875" style="54" customWidth="1"/>
    <col min="10758" max="11007" width="9.140625" style="54"/>
    <col min="11008" max="11008" width="60.42578125" style="54" customWidth="1"/>
    <col min="11009" max="11009" width="11.28515625" style="54" customWidth="1"/>
    <col min="11010" max="11010" width="15.28515625" style="54" customWidth="1"/>
    <col min="11011" max="11011" width="20" style="54" customWidth="1"/>
    <col min="11012" max="11012" width="17.7109375" style="54" customWidth="1"/>
    <col min="11013" max="11013" width="17.85546875" style="54" customWidth="1"/>
    <col min="11014" max="11263" width="9.140625" style="54"/>
    <col min="11264" max="11264" width="60.42578125" style="54" customWidth="1"/>
    <col min="11265" max="11265" width="11.28515625" style="54" customWidth="1"/>
    <col min="11266" max="11266" width="15.28515625" style="54" customWidth="1"/>
    <col min="11267" max="11267" width="20" style="54" customWidth="1"/>
    <col min="11268" max="11268" width="17.7109375" style="54" customWidth="1"/>
    <col min="11269" max="11269" width="17.85546875" style="54" customWidth="1"/>
    <col min="11270" max="11519" width="9.140625" style="54"/>
    <col min="11520" max="11520" width="60.42578125" style="54" customWidth="1"/>
    <col min="11521" max="11521" width="11.28515625" style="54" customWidth="1"/>
    <col min="11522" max="11522" width="15.28515625" style="54" customWidth="1"/>
    <col min="11523" max="11523" width="20" style="54" customWidth="1"/>
    <col min="11524" max="11524" width="17.7109375" style="54" customWidth="1"/>
    <col min="11525" max="11525" width="17.85546875" style="54" customWidth="1"/>
    <col min="11526" max="11775" width="9.140625" style="54"/>
    <col min="11776" max="11776" width="60.42578125" style="54" customWidth="1"/>
    <col min="11777" max="11777" width="11.28515625" style="54" customWidth="1"/>
    <col min="11778" max="11778" width="15.28515625" style="54" customWidth="1"/>
    <col min="11779" max="11779" width="20" style="54" customWidth="1"/>
    <col min="11780" max="11780" width="17.7109375" style="54" customWidth="1"/>
    <col min="11781" max="11781" width="17.85546875" style="54" customWidth="1"/>
    <col min="11782" max="12031" width="9.140625" style="54"/>
    <col min="12032" max="12032" width="60.42578125" style="54" customWidth="1"/>
    <col min="12033" max="12033" width="11.28515625" style="54" customWidth="1"/>
    <col min="12034" max="12034" width="15.28515625" style="54" customWidth="1"/>
    <col min="12035" max="12035" width="20" style="54" customWidth="1"/>
    <col min="12036" max="12036" width="17.7109375" style="54" customWidth="1"/>
    <col min="12037" max="12037" width="17.85546875" style="54" customWidth="1"/>
    <col min="12038" max="12287" width="9.140625" style="54"/>
    <col min="12288" max="12288" width="60.42578125" style="54" customWidth="1"/>
    <col min="12289" max="12289" width="11.28515625" style="54" customWidth="1"/>
    <col min="12290" max="12290" width="15.28515625" style="54" customWidth="1"/>
    <col min="12291" max="12291" width="20" style="54" customWidth="1"/>
    <col min="12292" max="12292" width="17.7109375" style="54" customWidth="1"/>
    <col min="12293" max="12293" width="17.85546875" style="54" customWidth="1"/>
    <col min="12294" max="12543" width="9.140625" style="54"/>
    <col min="12544" max="12544" width="60.42578125" style="54" customWidth="1"/>
    <col min="12545" max="12545" width="11.28515625" style="54" customWidth="1"/>
    <col min="12546" max="12546" width="15.28515625" style="54" customWidth="1"/>
    <col min="12547" max="12547" width="20" style="54" customWidth="1"/>
    <col min="12548" max="12548" width="17.7109375" style="54" customWidth="1"/>
    <col min="12549" max="12549" width="17.85546875" style="54" customWidth="1"/>
    <col min="12550" max="12799" width="9.140625" style="54"/>
    <col min="12800" max="12800" width="60.42578125" style="54" customWidth="1"/>
    <col min="12801" max="12801" width="11.28515625" style="54" customWidth="1"/>
    <col min="12802" max="12802" width="15.28515625" style="54" customWidth="1"/>
    <col min="12803" max="12803" width="20" style="54" customWidth="1"/>
    <col min="12804" max="12804" width="17.7109375" style="54" customWidth="1"/>
    <col min="12805" max="12805" width="17.85546875" style="54" customWidth="1"/>
    <col min="12806" max="13055" width="9.140625" style="54"/>
    <col min="13056" max="13056" width="60.42578125" style="54" customWidth="1"/>
    <col min="13057" max="13057" width="11.28515625" style="54" customWidth="1"/>
    <col min="13058" max="13058" width="15.28515625" style="54" customWidth="1"/>
    <col min="13059" max="13059" width="20" style="54" customWidth="1"/>
    <col min="13060" max="13060" width="17.7109375" style="54" customWidth="1"/>
    <col min="13061" max="13061" width="17.85546875" style="54" customWidth="1"/>
    <col min="13062" max="13311" width="9.140625" style="54"/>
    <col min="13312" max="13312" width="60.42578125" style="54" customWidth="1"/>
    <col min="13313" max="13313" width="11.28515625" style="54" customWidth="1"/>
    <col min="13314" max="13314" width="15.28515625" style="54" customWidth="1"/>
    <col min="13315" max="13315" width="20" style="54" customWidth="1"/>
    <col min="13316" max="13316" width="17.7109375" style="54" customWidth="1"/>
    <col min="13317" max="13317" width="17.85546875" style="54" customWidth="1"/>
    <col min="13318" max="13567" width="9.140625" style="54"/>
    <col min="13568" max="13568" width="60.42578125" style="54" customWidth="1"/>
    <col min="13569" max="13569" width="11.28515625" style="54" customWidth="1"/>
    <col min="13570" max="13570" width="15.28515625" style="54" customWidth="1"/>
    <col min="13571" max="13571" width="20" style="54" customWidth="1"/>
    <col min="13572" max="13572" width="17.7109375" style="54" customWidth="1"/>
    <col min="13573" max="13573" width="17.85546875" style="54" customWidth="1"/>
    <col min="13574" max="13823" width="9.140625" style="54"/>
    <col min="13824" max="13824" width="60.42578125" style="54" customWidth="1"/>
    <col min="13825" max="13825" width="11.28515625" style="54" customWidth="1"/>
    <col min="13826" max="13826" width="15.28515625" style="54" customWidth="1"/>
    <col min="13827" max="13827" width="20" style="54" customWidth="1"/>
    <col min="13828" max="13828" width="17.7109375" style="54" customWidth="1"/>
    <col min="13829" max="13829" width="17.85546875" style="54" customWidth="1"/>
    <col min="13830" max="14079" width="9.140625" style="54"/>
    <col min="14080" max="14080" width="60.42578125" style="54" customWidth="1"/>
    <col min="14081" max="14081" width="11.28515625" style="54" customWidth="1"/>
    <col min="14082" max="14082" width="15.28515625" style="54" customWidth="1"/>
    <col min="14083" max="14083" width="20" style="54" customWidth="1"/>
    <col min="14084" max="14084" width="17.7109375" style="54" customWidth="1"/>
    <col min="14085" max="14085" width="17.85546875" style="54" customWidth="1"/>
    <col min="14086" max="14335" width="9.140625" style="54"/>
    <col min="14336" max="14336" width="60.42578125" style="54" customWidth="1"/>
    <col min="14337" max="14337" width="11.28515625" style="54" customWidth="1"/>
    <col min="14338" max="14338" width="15.28515625" style="54" customWidth="1"/>
    <col min="14339" max="14339" width="20" style="54" customWidth="1"/>
    <col min="14340" max="14340" width="17.7109375" style="54" customWidth="1"/>
    <col min="14341" max="14341" width="17.85546875" style="54" customWidth="1"/>
    <col min="14342" max="14591" width="9.140625" style="54"/>
    <col min="14592" max="14592" width="60.42578125" style="54" customWidth="1"/>
    <col min="14593" max="14593" width="11.28515625" style="54" customWidth="1"/>
    <col min="14594" max="14594" width="15.28515625" style="54" customWidth="1"/>
    <col min="14595" max="14595" width="20" style="54" customWidth="1"/>
    <col min="14596" max="14596" width="17.7109375" style="54" customWidth="1"/>
    <col min="14597" max="14597" width="17.85546875" style="54" customWidth="1"/>
    <col min="14598" max="14847" width="9.140625" style="54"/>
    <col min="14848" max="14848" width="60.42578125" style="54" customWidth="1"/>
    <col min="14849" max="14849" width="11.28515625" style="54" customWidth="1"/>
    <col min="14850" max="14850" width="15.28515625" style="54" customWidth="1"/>
    <col min="14851" max="14851" width="20" style="54" customWidth="1"/>
    <col min="14852" max="14852" width="17.7109375" style="54" customWidth="1"/>
    <col min="14853" max="14853" width="17.85546875" style="54" customWidth="1"/>
    <col min="14854" max="15103" width="9.140625" style="54"/>
    <col min="15104" max="15104" width="60.42578125" style="54" customWidth="1"/>
    <col min="15105" max="15105" width="11.28515625" style="54" customWidth="1"/>
    <col min="15106" max="15106" width="15.28515625" style="54" customWidth="1"/>
    <col min="15107" max="15107" width="20" style="54" customWidth="1"/>
    <col min="15108" max="15108" width="17.7109375" style="54" customWidth="1"/>
    <col min="15109" max="15109" width="17.85546875" style="54" customWidth="1"/>
    <col min="15110" max="15359" width="9.140625" style="54"/>
    <col min="15360" max="15360" width="60.42578125" style="54" customWidth="1"/>
    <col min="15361" max="15361" width="11.28515625" style="54" customWidth="1"/>
    <col min="15362" max="15362" width="15.28515625" style="54" customWidth="1"/>
    <col min="15363" max="15363" width="20" style="54" customWidth="1"/>
    <col min="15364" max="15364" width="17.7109375" style="54" customWidth="1"/>
    <col min="15365" max="15365" width="17.85546875" style="54" customWidth="1"/>
    <col min="15366" max="15615" width="9.140625" style="54"/>
    <col min="15616" max="15616" width="60.42578125" style="54" customWidth="1"/>
    <col min="15617" max="15617" width="11.28515625" style="54" customWidth="1"/>
    <col min="15618" max="15618" width="15.28515625" style="54" customWidth="1"/>
    <col min="15619" max="15619" width="20" style="54" customWidth="1"/>
    <col min="15620" max="15620" width="17.7109375" style="54" customWidth="1"/>
    <col min="15621" max="15621" width="17.85546875" style="54" customWidth="1"/>
    <col min="15622" max="15871" width="9.140625" style="54"/>
    <col min="15872" max="15872" width="60.42578125" style="54" customWidth="1"/>
    <col min="15873" max="15873" width="11.28515625" style="54" customWidth="1"/>
    <col min="15874" max="15874" width="15.28515625" style="54" customWidth="1"/>
    <col min="15875" max="15875" width="20" style="54" customWidth="1"/>
    <col min="15876" max="15876" width="17.7109375" style="54" customWidth="1"/>
    <col min="15877" max="15877" width="17.85546875" style="54" customWidth="1"/>
    <col min="15878" max="16127" width="9.140625" style="54"/>
    <col min="16128" max="16128" width="60.42578125" style="54" customWidth="1"/>
    <col min="16129" max="16129" width="11.28515625" style="54" customWidth="1"/>
    <col min="16130" max="16130" width="15.28515625" style="54" customWidth="1"/>
    <col min="16131" max="16131" width="20" style="54" customWidth="1"/>
    <col min="16132" max="16132" width="17.7109375" style="54" customWidth="1"/>
    <col min="16133" max="16133" width="17.85546875" style="54" customWidth="1"/>
    <col min="16134" max="16384" width="9.140625" style="54"/>
  </cols>
  <sheetData>
    <row r="1" spans="1:9" s="51" customFormat="1" ht="25.5" customHeight="1" x14ac:dyDescent="0.25">
      <c r="A1" s="347" t="s">
        <v>352</v>
      </c>
      <c r="B1" s="347"/>
      <c r="C1" s="347"/>
      <c r="D1" s="347"/>
      <c r="E1" s="255"/>
      <c r="F1" s="348" t="s">
        <v>373</v>
      </c>
      <c r="G1" s="348"/>
    </row>
    <row r="2" spans="1:9" s="51" customFormat="1" ht="15" x14ac:dyDescent="0.25">
      <c r="A2" s="52"/>
      <c r="B2" s="53"/>
      <c r="C2" s="256"/>
      <c r="D2" s="50"/>
      <c r="E2" s="349"/>
      <c r="F2" s="349"/>
      <c r="G2" s="349"/>
      <c r="H2" s="263"/>
      <c r="I2" s="263"/>
    </row>
    <row r="3" spans="1:9" s="51" customFormat="1" ht="15" customHeight="1" x14ac:dyDescent="0.25">
      <c r="A3" s="350" t="s">
        <v>354</v>
      </c>
      <c r="B3" s="350"/>
      <c r="C3" s="350"/>
      <c r="D3" s="350"/>
      <c r="E3" s="350"/>
      <c r="F3" s="350"/>
      <c r="G3" s="350"/>
      <c r="H3" s="263"/>
      <c r="I3" s="263"/>
    </row>
    <row r="4" spans="1:9" ht="15" customHeight="1" x14ac:dyDescent="0.25">
      <c r="A4" s="345" t="s">
        <v>374</v>
      </c>
      <c r="B4" s="345"/>
      <c r="C4" s="257"/>
      <c r="D4" s="257"/>
      <c r="E4" s="257"/>
      <c r="F4" s="346" t="s">
        <v>355</v>
      </c>
      <c r="G4" s="346"/>
      <c r="H4" s="58"/>
      <c r="I4" s="58"/>
    </row>
    <row r="5" spans="1:9" ht="15" customHeight="1" x14ac:dyDescent="0.25">
      <c r="A5" s="345" t="s">
        <v>371</v>
      </c>
      <c r="B5" s="345"/>
      <c r="C5" s="257"/>
      <c r="D5" s="257"/>
      <c r="E5" s="257"/>
      <c r="F5" s="346" t="s">
        <v>375</v>
      </c>
      <c r="G5" s="346"/>
      <c r="H5" s="58"/>
      <c r="I5" s="58"/>
    </row>
    <row r="6" spans="1:9" ht="15" x14ac:dyDescent="0.25">
      <c r="A6" s="55"/>
      <c r="B6" s="55"/>
      <c r="C6" s="55"/>
      <c r="D6" s="56"/>
      <c r="E6" s="57"/>
      <c r="F6" s="55"/>
      <c r="G6" s="55"/>
      <c r="H6" s="58"/>
      <c r="I6" s="58"/>
    </row>
    <row r="7" spans="1:9" ht="15" x14ac:dyDescent="0.25">
      <c r="A7" s="363" t="s">
        <v>234</v>
      </c>
      <c r="B7" s="363"/>
      <c r="C7" s="59"/>
      <c r="D7" s="60"/>
      <c r="E7" s="61"/>
      <c r="F7" s="62"/>
      <c r="G7" s="62"/>
      <c r="H7" s="54" t="s">
        <v>250</v>
      </c>
      <c r="I7" s="201">
        <f>Measuremnt!D16</f>
        <v>1</v>
      </c>
    </row>
    <row r="8" spans="1:9" ht="15.75" thickBot="1" x14ac:dyDescent="0.3">
      <c r="A8" s="363" t="s">
        <v>84</v>
      </c>
      <c r="B8" s="363"/>
      <c r="C8" s="63"/>
      <c r="D8" s="63"/>
      <c r="E8" s="63"/>
      <c r="F8" s="63"/>
      <c r="G8" s="63"/>
    </row>
    <row r="9" spans="1:9" ht="15.75" customHeight="1" thickTop="1" x14ac:dyDescent="0.25">
      <c r="A9" s="339" t="s">
        <v>85</v>
      </c>
      <c r="B9" s="341" t="s">
        <v>5</v>
      </c>
      <c r="C9" s="341" t="s">
        <v>3</v>
      </c>
      <c r="D9" s="364" t="s">
        <v>86</v>
      </c>
      <c r="E9" s="341" t="s">
        <v>87</v>
      </c>
      <c r="F9" s="341"/>
      <c r="G9" s="359" t="s">
        <v>88</v>
      </c>
    </row>
    <row r="10" spans="1:9" ht="30.75" thickBot="1" x14ac:dyDescent="0.3">
      <c r="A10" s="340"/>
      <c r="B10" s="342"/>
      <c r="C10" s="342"/>
      <c r="D10" s="365"/>
      <c r="E10" s="64" t="s">
        <v>89</v>
      </c>
      <c r="F10" s="65" t="s">
        <v>90</v>
      </c>
      <c r="G10" s="360" t="s">
        <v>91</v>
      </c>
    </row>
    <row r="11" spans="1:9" s="166" customFormat="1" ht="15.75" thickTop="1" x14ac:dyDescent="0.2">
      <c r="A11" s="161">
        <v>1</v>
      </c>
      <c r="B11" s="162" t="s">
        <v>92</v>
      </c>
      <c r="C11" s="163"/>
      <c r="D11" s="164"/>
      <c r="E11" s="164"/>
      <c r="F11" s="163"/>
      <c r="G11" s="165"/>
    </row>
    <row r="12" spans="1:9" s="166" customFormat="1" ht="50.1" customHeight="1" x14ac:dyDescent="0.2">
      <c r="A12" s="167"/>
      <c r="B12" s="67" t="s">
        <v>93</v>
      </c>
      <c r="C12" s="68" t="s">
        <v>357</v>
      </c>
      <c r="D12" s="69">
        <f>6*I7</f>
        <v>6</v>
      </c>
      <c r="E12" s="70">
        <v>910</v>
      </c>
      <c r="F12" s="71"/>
      <c r="G12" s="72">
        <f>D12*E12</f>
        <v>5460</v>
      </c>
    </row>
    <row r="13" spans="1:9" s="166" customFormat="1" ht="15" x14ac:dyDescent="0.2">
      <c r="A13" s="150">
        <v>2</v>
      </c>
      <c r="B13" s="73" t="s">
        <v>94</v>
      </c>
      <c r="C13" s="68"/>
      <c r="D13" s="69"/>
      <c r="E13" s="70"/>
      <c r="F13" s="71"/>
      <c r="G13" s="72"/>
    </row>
    <row r="14" spans="1:9" s="166" customFormat="1" ht="50.1" customHeight="1" x14ac:dyDescent="0.2">
      <c r="A14" s="167"/>
      <c r="B14" s="67" t="s">
        <v>95</v>
      </c>
      <c r="C14" s="68" t="s">
        <v>358</v>
      </c>
      <c r="D14" s="69">
        <f>2*I7</f>
        <v>2</v>
      </c>
      <c r="E14" s="70">
        <v>742</v>
      </c>
      <c r="F14" s="71"/>
      <c r="G14" s="72">
        <f>D14*E14</f>
        <v>1484</v>
      </c>
    </row>
    <row r="15" spans="1:9" s="166" customFormat="1" ht="27.75" customHeight="1" x14ac:dyDescent="0.2">
      <c r="A15" s="150">
        <v>3</v>
      </c>
      <c r="B15" s="73" t="s">
        <v>96</v>
      </c>
      <c r="C15" s="68"/>
      <c r="D15" s="69"/>
      <c r="E15" s="70"/>
      <c r="F15" s="71"/>
      <c r="G15" s="72"/>
    </row>
    <row r="16" spans="1:9" s="166" customFormat="1" ht="60.75" customHeight="1" x14ac:dyDescent="0.2">
      <c r="A16" s="167"/>
      <c r="B16" s="67" t="s">
        <v>97</v>
      </c>
      <c r="C16" s="68" t="s">
        <v>137</v>
      </c>
      <c r="D16" s="69">
        <v>70</v>
      </c>
      <c r="E16" s="70">
        <v>184.4</v>
      </c>
      <c r="F16" s="71"/>
      <c r="G16" s="72">
        <f>D16*E16</f>
        <v>12908</v>
      </c>
    </row>
    <row r="17" spans="1:7" s="166" customFormat="1" ht="15" x14ac:dyDescent="0.2">
      <c r="A17" s="150">
        <v>4</v>
      </c>
      <c r="B17" s="73" t="s">
        <v>98</v>
      </c>
      <c r="C17" s="68"/>
      <c r="D17" s="69"/>
      <c r="E17" s="70"/>
      <c r="F17" s="71"/>
      <c r="G17" s="72"/>
    </row>
    <row r="18" spans="1:7" s="166" customFormat="1" ht="50.1" customHeight="1" x14ac:dyDescent="0.2">
      <c r="A18" s="167"/>
      <c r="B18" s="67" t="s">
        <v>99</v>
      </c>
      <c r="C18" s="68" t="s">
        <v>120</v>
      </c>
      <c r="D18" s="69">
        <f>D14</f>
        <v>2</v>
      </c>
      <c r="E18" s="70">
        <v>34</v>
      </c>
      <c r="F18" s="71"/>
      <c r="G18" s="72">
        <f>D18*E18</f>
        <v>68</v>
      </c>
    </row>
    <row r="19" spans="1:7" s="166" customFormat="1" ht="15" x14ac:dyDescent="0.2">
      <c r="A19" s="150">
        <v>5</v>
      </c>
      <c r="B19" s="73" t="s">
        <v>100</v>
      </c>
      <c r="C19" s="74"/>
      <c r="D19" s="69"/>
      <c r="E19" s="70"/>
      <c r="F19" s="71"/>
      <c r="G19" s="72"/>
    </row>
    <row r="20" spans="1:7" s="166" customFormat="1" ht="50.1" customHeight="1" x14ac:dyDescent="0.2">
      <c r="A20" s="167"/>
      <c r="B20" s="67" t="s">
        <v>101</v>
      </c>
      <c r="C20" s="68" t="s">
        <v>359</v>
      </c>
      <c r="D20" s="69">
        <f>D18</f>
        <v>2</v>
      </c>
      <c r="E20" s="70">
        <v>80</v>
      </c>
      <c r="F20" s="71"/>
      <c r="G20" s="72">
        <f>D20*E20</f>
        <v>160</v>
      </c>
    </row>
    <row r="21" spans="1:7" s="166" customFormat="1" ht="28.5" customHeight="1" x14ac:dyDescent="0.2">
      <c r="A21" s="150">
        <v>6</v>
      </c>
      <c r="B21" s="73" t="s">
        <v>102</v>
      </c>
      <c r="C21" s="68"/>
      <c r="D21" s="69"/>
      <c r="E21" s="70"/>
      <c r="F21" s="71"/>
      <c r="G21" s="72"/>
    </row>
    <row r="22" spans="1:7" s="166" customFormat="1" ht="50.1" customHeight="1" x14ac:dyDescent="0.2">
      <c r="A22" s="167"/>
      <c r="B22" s="67" t="s">
        <v>103</v>
      </c>
      <c r="C22" s="68" t="s">
        <v>360</v>
      </c>
      <c r="D22" s="69">
        <v>2</v>
      </c>
      <c r="E22" s="70">
        <v>151</v>
      </c>
      <c r="F22" s="71"/>
      <c r="G22" s="72">
        <f>D22*E22</f>
        <v>302</v>
      </c>
    </row>
    <row r="23" spans="1:7" s="166" customFormat="1" ht="26.25" customHeight="1" x14ac:dyDescent="0.2">
      <c r="A23" s="150">
        <v>7</v>
      </c>
      <c r="B23" s="73" t="s">
        <v>104</v>
      </c>
      <c r="C23" s="68"/>
      <c r="D23" s="69"/>
      <c r="E23" s="70"/>
      <c r="F23" s="71"/>
      <c r="G23" s="72"/>
    </row>
    <row r="24" spans="1:7" s="166" customFormat="1" ht="50.1" customHeight="1" x14ac:dyDescent="0.2">
      <c r="A24" s="167"/>
      <c r="B24" s="67" t="s">
        <v>105</v>
      </c>
      <c r="C24" s="68" t="s">
        <v>120</v>
      </c>
      <c r="D24" s="69">
        <f>I7*2</f>
        <v>2</v>
      </c>
      <c r="E24" s="70">
        <v>3185</v>
      </c>
      <c r="F24" s="71"/>
      <c r="G24" s="72">
        <f>D24*E24</f>
        <v>6370</v>
      </c>
    </row>
    <row r="25" spans="1:7" s="166" customFormat="1" ht="15" x14ac:dyDescent="0.2">
      <c r="A25" s="150">
        <v>8</v>
      </c>
      <c r="B25" s="73" t="s">
        <v>106</v>
      </c>
      <c r="C25" s="68"/>
      <c r="D25" s="69"/>
      <c r="E25" s="70"/>
      <c r="F25" s="71"/>
      <c r="G25" s="72"/>
    </row>
    <row r="26" spans="1:7" s="166" customFormat="1" ht="50.1" customHeight="1" x14ac:dyDescent="0.2">
      <c r="A26" s="167"/>
      <c r="B26" s="67" t="s">
        <v>107</v>
      </c>
      <c r="C26" s="68"/>
      <c r="D26" s="69"/>
      <c r="E26" s="70"/>
      <c r="F26" s="71"/>
      <c r="G26" s="72"/>
    </row>
    <row r="27" spans="1:7" s="166" customFormat="1" ht="84.75" customHeight="1" x14ac:dyDescent="0.2">
      <c r="A27" s="167"/>
      <c r="B27" s="67" t="s">
        <v>108</v>
      </c>
      <c r="C27" s="68" t="s">
        <v>120</v>
      </c>
      <c r="D27" s="69">
        <v>1</v>
      </c>
      <c r="E27" s="70">
        <v>800</v>
      </c>
      <c r="F27" s="71"/>
      <c r="G27" s="72">
        <f>D27*E27</f>
        <v>800</v>
      </c>
    </row>
    <row r="28" spans="1:7" s="166" customFormat="1" ht="15" x14ac:dyDescent="0.2">
      <c r="A28" s="150">
        <v>9</v>
      </c>
      <c r="B28" s="73" t="s">
        <v>109</v>
      </c>
      <c r="C28" s="68"/>
      <c r="D28" s="69"/>
      <c r="E28" s="70"/>
      <c r="F28" s="71"/>
      <c r="G28" s="72"/>
    </row>
    <row r="29" spans="1:7" s="166" customFormat="1" ht="50.1" customHeight="1" x14ac:dyDescent="0.2">
      <c r="A29" s="167"/>
      <c r="B29" s="67" t="s">
        <v>110</v>
      </c>
      <c r="C29" s="68" t="s">
        <v>120</v>
      </c>
      <c r="D29" s="69"/>
      <c r="E29" s="70">
        <v>916</v>
      </c>
      <c r="F29" s="71"/>
      <c r="G29" s="72">
        <f>D29*E29</f>
        <v>0</v>
      </c>
    </row>
    <row r="30" spans="1:7" s="166" customFormat="1" ht="50.1" customHeight="1" x14ac:dyDescent="0.2">
      <c r="A30" s="167"/>
      <c r="B30" s="67" t="s">
        <v>111</v>
      </c>
      <c r="C30" s="68" t="s">
        <v>120</v>
      </c>
      <c r="D30" s="69"/>
      <c r="E30" s="70">
        <v>5521</v>
      </c>
      <c r="F30" s="71"/>
      <c r="G30" s="72">
        <f>D30*E30</f>
        <v>0</v>
      </c>
    </row>
    <row r="31" spans="1:7" s="166" customFormat="1" ht="50.1" customHeight="1" x14ac:dyDescent="0.2">
      <c r="A31" s="150">
        <v>10</v>
      </c>
      <c r="B31" s="73" t="s">
        <v>112</v>
      </c>
      <c r="C31" s="68"/>
      <c r="D31" s="69"/>
      <c r="E31" s="70"/>
      <c r="F31" s="71"/>
      <c r="G31" s="72"/>
    </row>
    <row r="32" spans="1:7" s="166" customFormat="1" ht="50.1" customHeight="1" thickBot="1" x14ac:dyDescent="0.25">
      <c r="A32" s="167"/>
      <c r="B32" s="67" t="s">
        <v>113</v>
      </c>
      <c r="C32" s="68" t="s">
        <v>359</v>
      </c>
      <c r="D32" s="69">
        <f>D24</f>
        <v>2</v>
      </c>
      <c r="E32" s="70">
        <v>72</v>
      </c>
      <c r="F32" s="71"/>
      <c r="G32" s="72">
        <f>D32*E32</f>
        <v>144</v>
      </c>
    </row>
    <row r="33" spans="1:7" ht="16.5" thickTop="1" thickBot="1" x14ac:dyDescent="0.3">
      <c r="A33" s="361"/>
      <c r="B33" s="361"/>
      <c r="C33" s="361"/>
      <c r="D33" s="361"/>
      <c r="E33" s="362"/>
      <c r="F33" s="362"/>
      <c r="G33" s="362"/>
    </row>
    <row r="34" spans="1:7" ht="15.75" thickBot="1" x14ac:dyDescent="0.3">
      <c r="F34" s="79" t="s">
        <v>114</v>
      </c>
      <c r="G34" s="80">
        <f>SUM(G11:G33)</f>
        <v>27696</v>
      </c>
    </row>
    <row r="35" spans="1:7" x14ac:dyDescent="0.25">
      <c r="F35" s="81" t="s">
        <v>115</v>
      </c>
      <c r="G35" s="82"/>
    </row>
  </sheetData>
  <mergeCells count="18">
    <mergeCell ref="A5:B5"/>
    <mergeCell ref="F5:G5"/>
    <mergeCell ref="E2:G2"/>
    <mergeCell ref="A1:D1"/>
    <mergeCell ref="F1:G1"/>
    <mergeCell ref="A3:G3"/>
    <mergeCell ref="A4:B4"/>
    <mergeCell ref="F4:G4"/>
    <mergeCell ref="E9:F9"/>
    <mergeCell ref="G9:G10"/>
    <mergeCell ref="A33:D33"/>
    <mergeCell ref="E33:G33"/>
    <mergeCell ref="A7:B7"/>
    <mergeCell ref="A8:B8"/>
    <mergeCell ref="A9:A10"/>
    <mergeCell ref="B9:B10"/>
    <mergeCell ref="C9:C10"/>
    <mergeCell ref="D9:D10"/>
  </mergeCells>
  <printOptions horizontalCentered="1"/>
  <pageMargins left="0.7" right="0.7" top="0.45" bottom="1" header="0.3" footer="0.3"/>
  <pageSetup paperSize="9" scale="65" orientation="portrait" verticalDpi="30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topLeftCell="A23" workbookViewId="0">
      <selection activeCell="I30" sqref="I30"/>
    </sheetView>
  </sheetViews>
  <sheetFormatPr defaultRowHeight="14.25" x14ac:dyDescent="0.25"/>
  <cols>
    <col min="1" max="1" width="8.7109375" style="76" customWidth="1"/>
    <col min="2" max="2" width="46.7109375" style="76" customWidth="1"/>
    <col min="3" max="3" width="8.7109375" style="76" customWidth="1"/>
    <col min="4" max="4" width="12.28515625" style="77" customWidth="1"/>
    <col min="5" max="5" width="12.28515625" style="78" customWidth="1"/>
    <col min="6" max="6" width="20.7109375" style="54" customWidth="1"/>
    <col min="7" max="7" width="12.28515625" style="54" customWidth="1"/>
    <col min="8" max="8" width="9.140625" style="54"/>
    <col min="9" max="9" width="17.85546875" style="54" bestFit="1" customWidth="1"/>
    <col min="10" max="256" width="9.140625" style="54"/>
    <col min="257" max="257" width="9.28515625" style="54" bestFit="1" customWidth="1"/>
    <col min="258" max="258" width="46.140625" style="54" customWidth="1"/>
    <col min="259" max="259" width="9.28515625" style="54" customWidth="1"/>
    <col min="260" max="260" width="19.42578125" style="54" customWidth="1"/>
    <col min="261" max="261" width="14.7109375" style="54" customWidth="1"/>
    <col min="262" max="262" width="21.85546875" style="54" customWidth="1"/>
    <col min="263" max="263" width="16.5703125" style="54" customWidth="1"/>
    <col min="264" max="264" width="9.140625" style="54"/>
    <col min="265" max="265" width="17.85546875" style="54" bestFit="1" customWidth="1"/>
    <col min="266" max="512" width="9.140625" style="54"/>
    <col min="513" max="513" width="9.28515625" style="54" bestFit="1" customWidth="1"/>
    <col min="514" max="514" width="46.140625" style="54" customWidth="1"/>
    <col min="515" max="515" width="9.28515625" style="54" customWidth="1"/>
    <col min="516" max="516" width="19.42578125" style="54" customWidth="1"/>
    <col min="517" max="517" width="14.7109375" style="54" customWidth="1"/>
    <col min="518" max="518" width="21.85546875" style="54" customWidth="1"/>
    <col min="519" max="519" width="16.5703125" style="54" customWidth="1"/>
    <col min="520" max="520" width="9.140625" style="54"/>
    <col min="521" max="521" width="17.85546875" style="54" bestFit="1" customWidth="1"/>
    <col min="522" max="768" width="9.140625" style="54"/>
    <col min="769" max="769" width="9.28515625" style="54" bestFit="1" customWidth="1"/>
    <col min="770" max="770" width="46.140625" style="54" customWidth="1"/>
    <col min="771" max="771" width="9.28515625" style="54" customWidth="1"/>
    <col min="772" max="772" width="19.42578125" style="54" customWidth="1"/>
    <col min="773" max="773" width="14.7109375" style="54" customWidth="1"/>
    <col min="774" max="774" width="21.85546875" style="54" customWidth="1"/>
    <col min="775" max="775" width="16.5703125" style="54" customWidth="1"/>
    <col min="776" max="776" width="9.140625" style="54"/>
    <col min="777" max="777" width="17.85546875" style="54" bestFit="1" customWidth="1"/>
    <col min="778" max="1024" width="9.140625" style="54"/>
    <col min="1025" max="1025" width="9.28515625" style="54" bestFit="1" customWidth="1"/>
    <col min="1026" max="1026" width="46.140625" style="54" customWidth="1"/>
    <col min="1027" max="1027" width="9.28515625" style="54" customWidth="1"/>
    <col min="1028" max="1028" width="19.42578125" style="54" customWidth="1"/>
    <col min="1029" max="1029" width="14.7109375" style="54" customWidth="1"/>
    <col min="1030" max="1030" width="21.85546875" style="54" customWidth="1"/>
    <col min="1031" max="1031" width="16.5703125" style="54" customWidth="1"/>
    <col min="1032" max="1032" width="9.140625" style="54"/>
    <col min="1033" max="1033" width="17.85546875" style="54" bestFit="1" customWidth="1"/>
    <col min="1034" max="1280" width="9.140625" style="54"/>
    <col min="1281" max="1281" width="9.28515625" style="54" bestFit="1" customWidth="1"/>
    <col min="1282" max="1282" width="46.140625" style="54" customWidth="1"/>
    <col min="1283" max="1283" width="9.28515625" style="54" customWidth="1"/>
    <col min="1284" max="1284" width="19.42578125" style="54" customWidth="1"/>
    <col min="1285" max="1285" width="14.7109375" style="54" customWidth="1"/>
    <col min="1286" max="1286" width="21.85546875" style="54" customWidth="1"/>
    <col min="1287" max="1287" width="16.5703125" style="54" customWidth="1"/>
    <col min="1288" max="1288" width="9.140625" style="54"/>
    <col min="1289" max="1289" width="17.85546875" style="54" bestFit="1" customWidth="1"/>
    <col min="1290" max="1536" width="9.140625" style="54"/>
    <col min="1537" max="1537" width="9.28515625" style="54" bestFit="1" customWidth="1"/>
    <col min="1538" max="1538" width="46.140625" style="54" customWidth="1"/>
    <col min="1539" max="1539" width="9.28515625" style="54" customWidth="1"/>
    <col min="1540" max="1540" width="19.42578125" style="54" customWidth="1"/>
    <col min="1541" max="1541" width="14.7109375" style="54" customWidth="1"/>
    <col min="1542" max="1542" width="21.85546875" style="54" customWidth="1"/>
    <col min="1543" max="1543" width="16.5703125" style="54" customWidth="1"/>
    <col min="1544" max="1544" width="9.140625" style="54"/>
    <col min="1545" max="1545" width="17.85546875" style="54" bestFit="1" customWidth="1"/>
    <col min="1546" max="1792" width="9.140625" style="54"/>
    <col min="1793" max="1793" width="9.28515625" style="54" bestFit="1" customWidth="1"/>
    <col min="1794" max="1794" width="46.140625" style="54" customWidth="1"/>
    <col min="1795" max="1795" width="9.28515625" style="54" customWidth="1"/>
    <col min="1796" max="1796" width="19.42578125" style="54" customWidth="1"/>
    <col min="1797" max="1797" width="14.7109375" style="54" customWidth="1"/>
    <col min="1798" max="1798" width="21.85546875" style="54" customWidth="1"/>
    <col min="1799" max="1799" width="16.5703125" style="54" customWidth="1"/>
    <col min="1800" max="1800" width="9.140625" style="54"/>
    <col min="1801" max="1801" width="17.85546875" style="54" bestFit="1" customWidth="1"/>
    <col min="1802" max="2048" width="9.140625" style="54"/>
    <col min="2049" max="2049" width="9.28515625" style="54" bestFit="1" customWidth="1"/>
    <col min="2050" max="2050" width="46.140625" style="54" customWidth="1"/>
    <col min="2051" max="2051" width="9.28515625" style="54" customWidth="1"/>
    <col min="2052" max="2052" width="19.42578125" style="54" customWidth="1"/>
    <col min="2053" max="2053" width="14.7109375" style="54" customWidth="1"/>
    <col min="2054" max="2054" width="21.85546875" style="54" customWidth="1"/>
    <col min="2055" max="2055" width="16.5703125" style="54" customWidth="1"/>
    <col min="2056" max="2056" width="9.140625" style="54"/>
    <col min="2057" max="2057" width="17.85546875" style="54" bestFit="1" customWidth="1"/>
    <col min="2058" max="2304" width="9.140625" style="54"/>
    <col min="2305" max="2305" width="9.28515625" style="54" bestFit="1" customWidth="1"/>
    <col min="2306" max="2306" width="46.140625" style="54" customWidth="1"/>
    <col min="2307" max="2307" width="9.28515625" style="54" customWidth="1"/>
    <col min="2308" max="2308" width="19.42578125" style="54" customWidth="1"/>
    <col min="2309" max="2309" width="14.7109375" style="54" customWidth="1"/>
    <col min="2310" max="2310" width="21.85546875" style="54" customWidth="1"/>
    <col min="2311" max="2311" width="16.5703125" style="54" customWidth="1"/>
    <col min="2312" max="2312" width="9.140625" style="54"/>
    <col min="2313" max="2313" width="17.85546875" style="54" bestFit="1" customWidth="1"/>
    <col min="2314" max="2560" width="9.140625" style="54"/>
    <col min="2561" max="2561" width="9.28515625" style="54" bestFit="1" customWidth="1"/>
    <col min="2562" max="2562" width="46.140625" style="54" customWidth="1"/>
    <col min="2563" max="2563" width="9.28515625" style="54" customWidth="1"/>
    <col min="2564" max="2564" width="19.42578125" style="54" customWidth="1"/>
    <col min="2565" max="2565" width="14.7109375" style="54" customWidth="1"/>
    <col min="2566" max="2566" width="21.85546875" style="54" customWidth="1"/>
    <col min="2567" max="2567" width="16.5703125" style="54" customWidth="1"/>
    <col min="2568" max="2568" width="9.140625" style="54"/>
    <col min="2569" max="2569" width="17.85546875" style="54" bestFit="1" customWidth="1"/>
    <col min="2570" max="2816" width="9.140625" style="54"/>
    <col min="2817" max="2817" width="9.28515625" style="54" bestFit="1" customWidth="1"/>
    <col min="2818" max="2818" width="46.140625" style="54" customWidth="1"/>
    <col min="2819" max="2819" width="9.28515625" style="54" customWidth="1"/>
    <col min="2820" max="2820" width="19.42578125" style="54" customWidth="1"/>
    <col min="2821" max="2821" width="14.7109375" style="54" customWidth="1"/>
    <col min="2822" max="2822" width="21.85546875" style="54" customWidth="1"/>
    <col min="2823" max="2823" width="16.5703125" style="54" customWidth="1"/>
    <col min="2824" max="2824" width="9.140625" style="54"/>
    <col min="2825" max="2825" width="17.85546875" style="54" bestFit="1" customWidth="1"/>
    <col min="2826" max="3072" width="9.140625" style="54"/>
    <col min="3073" max="3073" width="9.28515625" style="54" bestFit="1" customWidth="1"/>
    <col min="3074" max="3074" width="46.140625" style="54" customWidth="1"/>
    <col min="3075" max="3075" width="9.28515625" style="54" customWidth="1"/>
    <col min="3076" max="3076" width="19.42578125" style="54" customWidth="1"/>
    <col min="3077" max="3077" width="14.7109375" style="54" customWidth="1"/>
    <col min="3078" max="3078" width="21.85546875" style="54" customWidth="1"/>
    <col min="3079" max="3079" width="16.5703125" style="54" customWidth="1"/>
    <col min="3080" max="3080" width="9.140625" style="54"/>
    <col min="3081" max="3081" width="17.85546875" style="54" bestFit="1" customWidth="1"/>
    <col min="3082" max="3328" width="9.140625" style="54"/>
    <col min="3329" max="3329" width="9.28515625" style="54" bestFit="1" customWidth="1"/>
    <col min="3330" max="3330" width="46.140625" style="54" customWidth="1"/>
    <col min="3331" max="3331" width="9.28515625" style="54" customWidth="1"/>
    <col min="3332" max="3332" width="19.42578125" style="54" customWidth="1"/>
    <col min="3333" max="3333" width="14.7109375" style="54" customWidth="1"/>
    <col min="3334" max="3334" width="21.85546875" style="54" customWidth="1"/>
    <col min="3335" max="3335" width="16.5703125" style="54" customWidth="1"/>
    <col min="3336" max="3336" width="9.140625" style="54"/>
    <col min="3337" max="3337" width="17.85546875" style="54" bestFit="1" customWidth="1"/>
    <col min="3338" max="3584" width="9.140625" style="54"/>
    <col min="3585" max="3585" width="9.28515625" style="54" bestFit="1" customWidth="1"/>
    <col min="3586" max="3586" width="46.140625" style="54" customWidth="1"/>
    <col min="3587" max="3587" width="9.28515625" style="54" customWidth="1"/>
    <col min="3588" max="3588" width="19.42578125" style="54" customWidth="1"/>
    <col min="3589" max="3589" width="14.7109375" style="54" customWidth="1"/>
    <col min="3590" max="3590" width="21.85546875" style="54" customWidth="1"/>
    <col min="3591" max="3591" width="16.5703125" style="54" customWidth="1"/>
    <col min="3592" max="3592" width="9.140625" style="54"/>
    <col min="3593" max="3593" width="17.85546875" style="54" bestFit="1" customWidth="1"/>
    <col min="3594" max="3840" width="9.140625" style="54"/>
    <col min="3841" max="3841" width="9.28515625" style="54" bestFit="1" customWidth="1"/>
    <col min="3842" max="3842" width="46.140625" style="54" customWidth="1"/>
    <col min="3843" max="3843" width="9.28515625" style="54" customWidth="1"/>
    <col min="3844" max="3844" width="19.42578125" style="54" customWidth="1"/>
    <col min="3845" max="3845" width="14.7109375" style="54" customWidth="1"/>
    <col min="3846" max="3846" width="21.85546875" style="54" customWidth="1"/>
    <col min="3847" max="3847" width="16.5703125" style="54" customWidth="1"/>
    <col min="3848" max="3848" width="9.140625" style="54"/>
    <col min="3849" max="3849" width="17.85546875" style="54" bestFit="1" customWidth="1"/>
    <col min="3850" max="4096" width="9.140625" style="54"/>
    <col min="4097" max="4097" width="9.28515625" style="54" bestFit="1" customWidth="1"/>
    <col min="4098" max="4098" width="46.140625" style="54" customWidth="1"/>
    <col min="4099" max="4099" width="9.28515625" style="54" customWidth="1"/>
    <col min="4100" max="4100" width="19.42578125" style="54" customWidth="1"/>
    <col min="4101" max="4101" width="14.7109375" style="54" customWidth="1"/>
    <col min="4102" max="4102" width="21.85546875" style="54" customWidth="1"/>
    <col min="4103" max="4103" width="16.5703125" style="54" customWidth="1"/>
    <col min="4104" max="4104" width="9.140625" style="54"/>
    <col min="4105" max="4105" width="17.85546875" style="54" bestFit="1" customWidth="1"/>
    <col min="4106" max="4352" width="9.140625" style="54"/>
    <col min="4353" max="4353" width="9.28515625" style="54" bestFit="1" customWidth="1"/>
    <col min="4354" max="4354" width="46.140625" style="54" customWidth="1"/>
    <col min="4355" max="4355" width="9.28515625" style="54" customWidth="1"/>
    <col min="4356" max="4356" width="19.42578125" style="54" customWidth="1"/>
    <col min="4357" max="4357" width="14.7109375" style="54" customWidth="1"/>
    <col min="4358" max="4358" width="21.85546875" style="54" customWidth="1"/>
    <col min="4359" max="4359" width="16.5703125" style="54" customWidth="1"/>
    <col min="4360" max="4360" width="9.140625" style="54"/>
    <col min="4361" max="4361" width="17.85546875" style="54" bestFit="1" customWidth="1"/>
    <col min="4362" max="4608" width="9.140625" style="54"/>
    <col min="4609" max="4609" width="9.28515625" style="54" bestFit="1" customWidth="1"/>
    <col min="4610" max="4610" width="46.140625" style="54" customWidth="1"/>
    <col min="4611" max="4611" width="9.28515625" style="54" customWidth="1"/>
    <col min="4612" max="4612" width="19.42578125" style="54" customWidth="1"/>
    <col min="4613" max="4613" width="14.7109375" style="54" customWidth="1"/>
    <col min="4614" max="4614" width="21.85546875" style="54" customWidth="1"/>
    <col min="4615" max="4615" width="16.5703125" style="54" customWidth="1"/>
    <col min="4616" max="4616" width="9.140625" style="54"/>
    <col min="4617" max="4617" width="17.85546875" style="54" bestFit="1" customWidth="1"/>
    <col min="4618" max="4864" width="9.140625" style="54"/>
    <col min="4865" max="4865" width="9.28515625" style="54" bestFit="1" customWidth="1"/>
    <col min="4866" max="4866" width="46.140625" style="54" customWidth="1"/>
    <col min="4867" max="4867" width="9.28515625" style="54" customWidth="1"/>
    <col min="4868" max="4868" width="19.42578125" style="54" customWidth="1"/>
    <col min="4869" max="4869" width="14.7109375" style="54" customWidth="1"/>
    <col min="4870" max="4870" width="21.85546875" style="54" customWidth="1"/>
    <col min="4871" max="4871" width="16.5703125" style="54" customWidth="1"/>
    <col min="4872" max="4872" width="9.140625" style="54"/>
    <col min="4873" max="4873" width="17.85546875" style="54" bestFit="1" customWidth="1"/>
    <col min="4874" max="5120" width="9.140625" style="54"/>
    <col min="5121" max="5121" width="9.28515625" style="54" bestFit="1" customWidth="1"/>
    <col min="5122" max="5122" width="46.140625" style="54" customWidth="1"/>
    <col min="5123" max="5123" width="9.28515625" style="54" customWidth="1"/>
    <col min="5124" max="5124" width="19.42578125" style="54" customWidth="1"/>
    <col min="5125" max="5125" width="14.7109375" style="54" customWidth="1"/>
    <col min="5126" max="5126" width="21.85546875" style="54" customWidth="1"/>
    <col min="5127" max="5127" width="16.5703125" style="54" customWidth="1"/>
    <col min="5128" max="5128" width="9.140625" style="54"/>
    <col min="5129" max="5129" width="17.85546875" style="54" bestFit="1" customWidth="1"/>
    <col min="5130" max="5376" width="9.140625" style="54"/>
    <col min="5377" max="5377" width="9.28515625" style="54" bestFit="1" customWidth="1"/>
    <col min="5378" max="5378" width="46.140625" style="54" customWidth="1"/>
    <col min="5379" max="5379" width="9.28515625" style="54" customWidth="1"/>
    <col min="5380" max="5380" width="19.42578125" style="54" customWidth="1"/>
    <col min="5381" max="5381" width="14.7109375" style="54" customWidth="1"/>
    <col min="5382" max="5382" width="21.85546875" style="54" customWidth="1"/>
    <col min="5383" max="5383" width="16.5703125" style="54" customWidth="1"/>
    <col min="5384" max="5384" width="9.140625" style="54"/>
    <col min="5385" max="5385" width="17.85546875" style="54" bestFit="1" customWidth="1"/>
    <col min="5386" max="5632" width="9.140625" style="54"/>
    <col min="5633" max="5633" width="9.28515625" style="54" bestFit="1" customWidth="1"/>
    <col min="5634" max="5634" width="46.140625" style="54" customWidth="1"/>
    <col min="5635" max="5635" width="9.28515625" style="54" customWidth="1"/>
    <col min="5636" max="5636" width="19.42578125" style="54" customWidth="1"/>
    <col min="5637" max="5637" width="14.7109375" style="54" customWidth="1"/>
    <col min="5638" max="5638" width="21.85546875" style="54" customWidth="1"/>
    <col min="5639" max="5639" width="16.5703125" style="54" customWidth="1"/>
    <col min="5640" max="5640" width="9.140625" style="54"/>
    <col min="5641" max="5641" width="17.85546875" style="54" bestFit="1" customWidth="1"/>
    <col min="5642" max="5888" width="9.140625" style="54"/>
    <col min="5889" max="5889" width="9.28515625" style="54" bestFit="1" customWidth="1"/>
    <col min="5890" max="5890" width="46.140625" style="54" customWidth="1"/>
    <col min="5891" max="5891" width="9.28515625" style="54" customWidth="1"/>
    <col min="5892" max="5892" width="19.42578125" style="54" customWidth="1"/>
    <col min="5893" max="5893" width="14.7109375" style="54" customWidth="1"/>
    <col min="5894" max="5894" width="21.85546875" style="54" customWidth="1"/>
    <col min="5895" max="5895" width="16.5703125" style="54" customWidth="1"/>
    <col min="5896" max="5896" width="9.140625" style="54"/>
    <col min="5897" max="5897" width="17.85546875" style="54" bestFit="1" customWidth="1"/>
    <col min="5898" max="6144" width="9.140625" style="54"/>
    <col min="6145" max="6145" width="9.28515625" style="54" bestFit="1" customWidth="1"/>
    <col min="6146" max="6146" width="46.140625" style="54" customWidth="1"/>
    <col min="6147" max="6147" width="9.28515625" style="54" customWidth="1"/>
    <col min="6148" max="6148" width="19.42578125" style="54" customWidth="1"/>
    <col min="6149" max="6149" width="14.7109375" style="54" customWidth="1"/>
    <col min="6150" max="6150" width="21.85546875" style="54" customWidth="1"/>
    <col min="6151" max="6151" width="16.5703125" style="54" customWidth="1"/>
    <col min="6152" max="6152" width="9.140625" style="54"/>
    <col min="6153" max="6153" width="17.85546875" style="54" bestFit="1" customWidth="1"/>
    <col min="6154" max="6400" width="9.140625" style="54"/>
    <col min="6401" max="6401" width="9.28515625" style="54" bestFit="1" customWidth="1"/>
    <col min="6402" max="6402" width="46.140625" style="54" customWidth="1"/>
    <col min="6403" max="6403" width="9.28515625" style="54" customWidth="1"/>
    <col min="6404" max="6404" width="19.42578125" style="54" customWidth="1"/>
    <col min="6405" max="6405" width="14.7109375" style="54" customWidth="1"/>
    <col min="6406" max="6406" width="21.85546875" style="54" customWidth="1"/>
    <col min="6407" max="6407" width="16.5703125" style="54" customWidth="1"/>
    <col min="6408" max="6408" width="9.140625" style="54"/>
    <col min="6409" max="6409" width="17.85546875" style="54" bestFit="1" customWidth="1"/>
    <col min="6410" max="6656" width="9.140625" style="54"/>
    <col min="6657" max="6657" width="9.28515625" style="54" bestFit="1" customWidth="1"/>
    <col min="6658" max="6658" width="46.140625" style="54" customWidth="1"/>
    <col min="6659" max="6659" width="9.28515625" style="54" customWidth="1"/>
    <col min="6660" max="6660" width="19.42578125" style="54" customWidth="1"/>
    <col min="6661" max="6661" width="14.7109375" style="54" customWidth="1"/>
    <col min="6662" max="6662" width="21.85546875" style="54" customWidth="1"/>
    <col min="6663" max="6663" width="16.5703125" style="54" customWidth="1"/>
    <col min="6664" max="6664" width="9.140625" style="54"/>
    <col min="6665" max="6665" width="17.85546875" style="54" bestFit="1" customWidth="1"/>
    <col min="6666" max="6912" width="9.140625" style="54"/>
    <col min="6913" max="6913" width="9.28515625" style="54" bestFit="1" customWidth="1"/>
    <col min="6914" max="6914" width="46.140625" style="54" customWidth="1"/>
    <col min="6915" max="6915" width="9.28515625" style="54" customWidth="1"/>
    <col min="6916" max="6916" width="19.42578125" style="54" customWidth="1"/>
    <col min="6917" max="6917" width="14.7109375" style="54" customWidth="1"/>
    <col min="6918" max="6918" width="21.85546875" style="54" customWidth="1"/>
    <col min="6919" max="6919" width="16.5703125" style="54" customWidth="1"/>
    <col min="6920" max="6920" width="9.140625" style="54"/>
    <col min="6921" max="6921" width="17.85546875" style="54" bestFit="1" customWidth="1"/>
    <col min="6922" max="7168" width="9.140625" style="54"/>
    <col min="7169" max="7169" width="9.28515625" style="54" bestFit="1" customWidth="1"/>
    <col min="7170" max="7170" width="46.140625" style="54" customWidth="1"/>
    <col min="7171" max="7171" width="9.28515625" style="54" customWidth="1"/>
    <col min="7172" max="7172" width="19.42578125" style="54" customWidth="1"/>
    <col min="7173" max="7173" width="14.7109375" style="54" customWidth="1"/>
    <col min="7174" max="7174" width="21.85546875" style="54" customWidth="1"/>
    <col min="7175" max="7175" width="16.5703125" style="54" customWidth="1"/>
    <col min="7176" max="7176" width="9.140625" style="54"/>
    <col min="7177" max="7177" width="17.85546875" style="54" bestFit="1" customWidth="1"/>
    <col min="7178" max="7424" width="9.140625" style="54"/>
    <col min="7425" max="7425" width="9.28515625" style="54" bestFit="1" customWidth="1"/>
    <col min="7426" max="7426" width="46.140625" style="54" customWidth="1"/>
    <col min="7427" max="7427" width="9.28515625" style="54" customWidth="1"/>
    <col min="7428" max="7428" width="19.42578125" style="54" customWidth="1"/>
    <col min="7429" max="7429" width="14.7109375" style="54" customWidth="1"/>
    <col min="7430" max="7430" width="21.85546875" style="54" customWidth="1"/>
    <col min="7431" max="7431" width="16.5703125" style="54" customWidth="1"/>
    <col min="7432" max="7432" width="9.140625" style="54"/>
    <col min="7433" max="7433" width="17.85546875" style="54" bestFit="1" customWidth="1"/>
    <col min="7434" max="7680" width="9.140625" style="54"/>
    <col min="7681" max="7681" width="9.28515625" style="54" bestFit="1" customWidth="1"/>
    <col min="7682" max="7682" width="46.140625" style="54" customWidth="1"/>
    <col min="7683" max="7683" width="9.28515625" style="54" customWidth="1"/>
    <col min="7684" max="7684" width="19.42578125" style="54" customWidth="1"/>
    <col min="7685" max="7685" width="14.7109375" style="54" customWidth="1"/>
    <col min="7686" max="7686" width="21.85546875" style="54" customWidth="1"/>
    <col min="7687" max="7687" width="16.5703125" style="54" customWidth="1"/>
    <col min="7688" max="7688" width="9.140625" style="54"/>
    <col min="7689" max="7689" width="17.85546875" style="54" bestFit="1" customWidth="1"/>
    <col min="7690" max="7936" width="9.140625" style="54"/>
    <col min="7937" max="7937" width="9.28515625" style="54" bestFit="1" customWidth="1"/>
    <col min="7938" max="7938" width="46.140625" style="54" customWidth="1"/>
    <col min="7939" max="7939" width="9.28515625" style="54" customWidth="1"/>
    <col min="7940" max="7940" width="19.42578125" style="54" customWidth="1"/>
    <col min="7941" max="7941" width="14.7109375" style="54" customWidth="1"/>
    <col min="7942" max="7942" width="21.85546875" style="54" customWidth="1"/>
    <col min="7943" max="7943" width="16.5703125" style="54" customWidth="1"/>
    <col min="7944" max="7944" width="9.140625" style="54"/>
    <col min="7945" max="7945" width="17.85546875" style="54" bestFit="1" customWidth="1"/>
    <col min="7946" max="8192" width="9.140625" style="54"/>
    <col min="8193" max="8193" width="9.28515625" style="54" bestFit="1" customWidth="1"/>
    <col min="8194" max="8194" width="46.140625" style="54" customWidth="1"/>
    <col min="8195" max="8195" width="9.28515625" style="54" customWidth="1"/>
    <col min="8196" max="8196" width="19.42578125" style="54" customWidth="1"/>
    <col min="8197" max="8197" width="14.7109375" style="54" customWidth="1"/>
    <col min="8198" max="8198" width="21.85546875" style="54" customWidth="1"/>
    <col min="8199" max="8199" width="16.5703125" style="54" customWidth="1"/>
    <col min="8200" max="8200" width="9.140625" style="54"/>
    <col min="8201" max="8201" width="17.85546875" style="54" bestFit="1" customWidth="1"/>
    <col min="8202" max="8448" width="9.140625" style="54"/>
    <col min="8449" max="8449" width="9.28515625" style="54" bestFit="1" customWidth="1"/>
    <col min="8450" max="8450" width="46.140625" style="54" customWidth="1"/>
    <col min="8451" max="8451" width="9.28515625" style="54" customWidth="1"/>
    <col min="8452" max="8452" width="19.42578125" style="54" customWidth="1"/>
    <col min="8453" max="8453" width="14.7109375" style="54" customWidth="1"/>
    <col min="8454" max="8454" width="21.85546875" style="54" customWidth="1"/>
    <col min="8455" max="8455" width="16.5703125" style="54" customWidth="1"/>
    <col min="8456" max="8456" width="9.140625" style="54"/>
    <col min="8457" max="8457" width="17.85546875" style="54" bestFit="1" customWidth="1"/>
    <col min="8458" max="8704" width="9.140625" style="54"/>
    <col min="8705" max="8705" width="9.28515625" style="54" bestFit="1" customWidth="1"/>
    <col min="8706" max="8706" width="46.140625" style="54" customWidth="1"/>
    <col min="8707" max="8707" width="9.28515625" style="54" customWidth="1"/>
    <col min="8708" max="8708" width="19.42578125" style="54" customWidth="1"/>
    <col min="8709" max="8709" width="14.7109375" style="54" customWidth="1"/>
    <col min="8710" max="8710" width="21.85546875" style="54" customWidth="1"/>
    <col min="8711" max="8711" width="16.5703125" style="54" customWidth="1"/>
    <col min="8712" max="8712" width="9.140625" style="54"/>
    <col min="8713" max="8713" width="17.85546875" style="54" bestFit="1" customWidth="1"/>
    <col min="8714" max="8960" width="9.140625" style="54"/>
    <col min="8961" max="8961" width="9.28515625" style="54" bestFit="1" customWidth="1"/>
    <col min="8962" max="8962" width="46.140625" style="54" customWidth="1"/>
    <col min="8963" max="8963" width="9.28515625" style="54" customWidth="1"/>
    <col min="8964" max="8964" width="19.42578125" style="54" customWidth="1"/>
    <col min="8965" max="8965" width="14.7109375" style="54" customWidth="1"/>
    <col min="8966" max="8966" width="21.85546875" style="54" customWidth="1"/>
    <col min="8967" max="8967" width="16.5703125" style="54" customWidth="1"/>
    <col min="8968" max="8968" width="9.140625" style="54"/>
    <col min="8969" max="8969" width="17.85546875" style="54" bestFit="1" customWidth="1"/>
    <col min="8970" max="9216" width="9.140625" style="54"/>
    <col min="9217" max="9217" width="9.28515625" style="54" bestFit="1" customWidth="1"/>
    <col min="9218" max="9218" width="46.140625" style="54" customWidth="1"/>
    <col min="9219" max="9219" width="9.28515625" style="54" customWidth="1"/>
    <col min="9220" max="9220" width="19.42578125" style="54" customWidth="1"/>
    <col min="9221" max="9221" width="14.7109375" style="54" customWidth="1"/>
    <col min="9222" max="9222" width="21.85546875" style="54" customWidth="1"/>
    <col min="9223" max="9223" width="16.5703125" style="54" customWidth="1"/>
    <col min="9224" max="9224" width="9.140625" style="54"/>
    <col min="9225" max="9225" width="17.85546875" style="54" bestFit="1" customWidth="1"/>
    <col min="9226" max="9472" width="9.140625" style="54"/>
    <col min="9473" max="9473" width="9.28515625" style="54" bestFit="1" customWidth="1"/>
    <col min="9474" max="9474" width="46.140625" style="54" customWidth="1"/>
    <col min="9475" max="9475" width="9.28515625" style="54" customWidth="1"/>
    <col min="9476" max="9476" width="19.42578125" style="54" customWidth="1"/>
    <col min="9477" max="9477" width="14.7109375" style="54" customWidth="1"/>
    <col min="9478" max="9478" width="21.85546875" style="54" customWidth="1"/>
    <col min="9479" max="9479" width="16.5703125" style="54" customWidth="1"/>
    <col min="9480" max="9480" width="9.140625" style="54"/>
    <col min="9481" max="9481" width="17.85546875" style="54" bestFit="1" customWidth="1"/>
    <col min="9482" max="9728" width="9.140625" style="54"/>
    <col min="9729" max="9729" width="9.28515625" style="54" bestFit="1" customWidth="1"/>
    <col min="9730" max="9730" width="46.140625" style="54" customWidth="1"/>
    <col min="9731" max="9731" width="9.28515625" style="54" customWidth="1"/>
    <col min="9732" max="9732" width="19.42578125" style="54" customWidth="1"/>
    <col min="9733" max="9733" width="14.7109375" style="54" customWidth="1"/>
    <col min="9734" max="9734" width="21.85546875" style="54" customWidth="1"/>
    <col min="9735" max="9735" width="16.5703125" style="54" customWidth="1"/>
    <col min="9736" max="9736" width="9.140625" style="54"/>
    <col min="9737" max="9737" width="17.85546875" style="54" bestFit="1" customWidth="1"/>
    <col min="9738" max="9984" width="9.140625" style="54"/>
    <col min="9985" max="9985" width="9.28515625" style="54" bestFit="1" customWidth="1"/>
    <col min="9986" max="9986" width="46.140625" style="54" customWidth="1"/>
    <col min="9987" max="9987" width="9.28515625" style="54" customWidth="1"/>
    <col min="9988" max="9988" width="19.42578125" style="54" customWidth="1"/>
    <col min="9989" max="9989" width="14.7109375" style="54" customWidth="1"/>
    <col min="9990" max="9990" width="21.85546875" style="54" customWidth="1"/>
    <col min="9991" max="9991" width="16.5703125" style="54" customWidth="1"/>
    <col min="9992" max="9992" width="9.140625" style="54"/>
    <col min="9993" max="9993" width="17.85546875" style="54" bestFit="1" customWidth="1"/>
    <col min="9994" max="10240" width="9.140625" style="54"/>
    <col min="10241" max="10241" width="9.28515625" style="54" bestFit="1" customWidth="1"/>
    <col min="10242" max="10242" width="46.140625" style="54" customWidth="1"/>
    <col min="10243" max="10243" width="9.28515625" style="54" customWidth="1"/>
    <col min="10244" max="10244" width="19.42578125" style="54" customWidth="1"/>
    <col min="10245" max="10245" width="14.7109375" style="54" customWidth="1"/>
    <col min="10246" max="10246" width="21.85546875" style="54" customWidth="1"/>
    <col min="10247" max="10247" width="16.5703125" style="54" customWidth="1"/>
    <col min="10248" max="10248" width="9.140625" style="54"/>
    <col min="10249" max="10249" width="17.85546875" style="54" bestFit="1" customWidth="1"/>
    <col min="10250" max="10496" width="9.140625" style="54"/>
    <col min="10497" max="10497" width="9.28515625" style="54" bestFit="1" customWidth="1"/>
    <col min="10498" max="10498" width="46.140625" style="54" customWidth="1"/>
    <col min="10499" max="10499" width="9.28515625" style="54" customWidth="1"/>
    <col min="10500" max="10500" width="19.42578125" style="54" customWidth="1"/>
    <col min="10501" max="10501" width="14.7109375" style="54" customWidth="1"/>
    <col min="10502" max="10502" width="21.85546875" style="54" customWidth="1"/>
    <col min="10503" max="10503" width="16.5703125" style="54" customWidth="1"/>
    <col min="10504" max="10504" width="9.140625" style="54"/>
    <col min="10505" max="10505" width="17.85546875" style="54" bestFit="1" customWidth="1"/>
    <col min="10506" max="10752" width="9.140625" style="54"/>
    <col min="10753" max="10753" width="9.28515625" style="54" bestFit="1" customWidth="1"/>
    <col min="10754" max="10754" width="46.140625" style="54" customWidth="1"/>
    <col min="10755" max="10755" width="9.28515625" style="54" customWidth="1"/>
    <col min="10756" max="10756" width="19.42578125" style="54" customWidth="1"/>
    <col min="10757" max="10757" width="14.7109375" style="54" customWidth="1"/>
    <col min="10758" max="10758" width="21.85546875" style="54" customWidth="1"/>
    <col min="10759" max="10759" width="16.5703125" style="54" customWidth="1"/>
    <col min="10760" max="10760" width="9.140625" style="54"/>
    <col min="10761" max="10761" width="17.85546875" style="54" bestFit="1" customWidth="1"/>
    <col min="10762" max="11008" width="9.140625" style="54"/>
    <col min="11009" max="11009" width="9.28515625" style="54" bestFit="1" customWidth="1"/>
    <col min="11010" max="11010" width="46.140625" style="54" customWidth="1"/>
    <col min="11011" max="11011" width="9.28515625" style="54" customWidth="1"/>
    <col min="11012" max="11012" width="19.42578125" style="54" customWidth="1"/>
    <col min="11013" max="11013" width="14.7109375" style="54" customWidth="1"/>
    <col min="11014" max="11014" width="21.85546875" style="54" customWidth="1"/>
    <col min="11015" max="11015" width="16.5703125" style="54" customWidth="1"/>
    <col min="11016" max="11016" width="9.140625" style="54"/>
    <col min="11017" max="11017" width="17.85546875" style="54" bestFit="1" customWidth="1"/>
    <col min="11018" max="11264" width="9.140625" style="54"/>
    <col min="11265" max="11265" width="9.28515625" style="54" bestFit="1" customWidth="1"/>
    <col min="11266" max="11266" width="46.140625" style="54" customWidth="1"/>
    <col min="11267" max="11267" width="9.28515625" style="54" customWidth="1"/>
    <col min="11268" max="11268" width="19.42578125" style="54" customWidth="1"/>
    <col min="11269" max="11269" width="14.7109375" style="54" customWidth="1"/>
    <col min="11270" max="11270" width="21.85546875" style="54" customWidth="1"/>
    <col min="11271" max="11271" width="16.5703125" style="54" customWidth="1"/>
    <col min="11272" max="11272" width="9.140625" style="54"/>
    <col min="11273" max="11273" width="17.85546875" style="54" bestFit="1" customWidth="1"/>
    <col min="11274" max="11520" width="9.140625" style="54"/>
    <col min="11521" max="11521" width="9.28515625" style="54" bestFit="1" customWidth="1"/>
    <col min="11522" max="11522" width="46.140625" style="54" customWidth="1"/>
    <col min="11523" max="11523" width="9.28515625" style="54" customWidth="1"/>
    <col min="11524" max="11524" width="19.42578125" style="54" customWidth="1"/>
    <col min="11525" max="11525" width="14.7109375" style="54" customWidth="1"/>
    <col min="11526" max="11526" width="21.85546875" style="54" customWidth="1"/>
    <col min="11527" max="11527" width="16.5703125" style="54" customWidth="1"/>
    <col min="11528" max="11528" width="9.140625" style="54"/>
    <col min="11529" max="11529" width="17.85546875" style="54" bestFit="1" customWidth="1"/>
    <col min="11530" max="11776" width="9.140625" style="54"/>
    <col min="11777" max="11777" width="9.28515625" style="54" bestFit="1" customWidth="1"/>
    <col min="11778" max="11778" width="46.140625" style="54" customWidth="1"/>
    <col min="11779" max="11779" width="9.28515625" style="54" customWidth="1"/>
    <col min="11780" max="11780" width="19.42578125" style="54" customWidth="1"/>
    <col min="11781" max="11781" width="14.7109375" style="54" customWidth="1"/>
    <col min="11782" max="11782" width="21.85546875" style="54" customWidth="1"/>
    <col min="11783" max="11783" width="16.5703125" style="54" customWidth="1"/>
    <col min="11784" max="11784" width="9.140625" style="54"/>
    <col min="11785" max="11785" width="17.85546875" style="54" bestFit="1" customWidth="1"/>
    <col min="11786" max="12032" width="9.140625" style="54"/>
    <col min="12033" max="12033" width="9.28515625" style="54" bestFit="1" customWidth="1"/>
    <col min="12034" max="12034" width="46.140625" style="54" customWidth="1"/>
    <col min="12035" max="12035" width="9.28515625" style="54" customWidth="1"/>
    <col min="12036" max="12036" width="19.42578125" style="54" customWidth="1"/>
    <col min="12037" max="12037" width="14.7109375" style="54" customWidth="1"/>
    <col min="12038" max="12038" width="21.85546875" style="54" customWidth="1"/>
    <col min="12039" max="12039" width="16.5703125" style="54" customWidth="1"/>
    <col min="12040" max="12040" width="9.140625" style="54"/>
    <col min="12041" max="12041" width="17.85546875" style="54" bestFit="1" customWidth="1"/>
    <col min="12042" max="12288" width="9.140625" style="54"/>
    <col min="12289" max="12289" width="9.28515625" style="54" bestFit="1" customWidth="1"/>
    <col min="12290" max="12290" width="46.140625" style="54" customWidth="1"/>
    <col min="12291" max="12291" width="9.28515625" style="54" customWidth="1"/>
    <col min="12292" max="12292" width="19.42578125" style="54" customWidth="1"/>
    <col min="12293" max="12293" width="14.7109375" style="54" customWidth="1"/>
    <col min="12294" max="12294" width="21.85546875" style="54" customWidth="1"/>
    <col min="12295" max="12295" width="16.5703125" style="54" customWidth="1"/>
    <col min="12296" max="12296" width="9.140625" style="54"/>
    <col min="12297" max="12297" width="17.85546875" style="54" bestFit="1" customWidth="1"/>
    <col min="12298" max="12544" width="9.140625" style="54"/>
    <col min="12545" max="12545" width="9.28515625" style="54" bestFit="1" customWidth="1"/>
    <col min="12546" max="12546" width="46.140625" style="54" customWidth="1"/>
    <col min="12547" max="12547" width="9.28515625" style="54" customWidth="1"/>
    <col min="12548" max="12548" width="19.42578125" style="54" customWidth="1"/>
    <col min="12549" max="12549" width="14.7109375" style="54" customWidth="1"/>
    <col min="12550" max="12550" width="21.85546875" style="54" customWidth="1"/>
    <col min="12551" max="12551" width="16.5703125" style="54" customWidth="1"/>
    <col min="12552" max="12552" width="9.140625" style="54"/>
    <col min="12553" max="12553" width="17.85546875" style="54" bestFit="1" customWidth="1"/>
    <col min="12554" max="12800" width="9.140625" style="54"/>
    <col min="12801" max="12801" width="9.28515625" style="54" bestFit="1" customWidth="1"/>
    <col min="12802" max="12802" width="46.140625" style="54" customWidth="1"/>
    <col min="12803" max="12803" width="9.28515625" style="54" customWidth="1"/>
    <col min="12804" max="12804" width="19.42578125" style="54" customWidth="1"/>
    <col min="12805" max="12805" width="14.7109375" style="54" customWidth="1"/>
    <col min="12806" max="12806" width="21.85546875" style="54" customWidth="1"/>
    <col min="12807" max="12807" width="16.5703125" style="54" customWidth="1"/>
    <col min="12808" max="12808" width="9.140625" style="54"/>
    <col min="12809" max="12809" width="17.85546875" style="54" bestFit="1" customWidth="1"/>
    <col min="12810" max="13056" width="9.140625" style="54"/>
    <col min="13057" max="13057" width="9.28515625" style="54" bestFit="1" customWidth="1"/>
    <col min="13058" max="13058" width="46.140625" style="54" customWidth="1"/>
    <col min="13059" max="13059" width="9.28515625" style="54" customWidth="1"/>
    <col min="13060" max="13060" width="19.42578125" style="54" customWidth="1"/>
    <col min="13061" max="13061" width="14.7109375" style="54" customWidth="1"/>
    <col min="13062" max="13062" width="21.85546875" style="54" customWidth="1"/>
    <col min="13063" max="13063" width="16.5703125" style="54" customWidth="1"/>
    <col min="13064" max="13064" width="9.140625" style="54"/>
    <col min="13065" max="13065" width="17.85546875" style="54" bestFit="1" customWidth="1"/>
    <col min="13066" max="13312" width="9.140625" style="54"/>
    <col min="13313" max="13313" width="9.28515625" style="54" bestFit="1" customWidth="1"/>
    <col min="13314" max="13314" width="46.140625" style="54" customWidth="1"/>
    <col min="13315" max="13315" width="9.28515625" style="54" customWidth="1"/>
    <col min="13316" max="13316" width="19.42578125" style="54" customWidth="1"/>
    <col min="13317" max="13317" width="14.7109375" style="54" customWidth="1"/>
    <col min="13318" max="13318" width="21.85546875" style="54" customWidth="1"/>
    <col min="13319" max="13319" width="16.5703125" style="54" customWidth="1"/>
    <col min="13320" max="13320" width="9.140625" style="54"/>
    <col min="13321" max="13321" width="17.85546875" style="54" bestFit="1" customWidth="1"/>
    <col min="13322" max="13568" width="9.140625" style="54"/>
    <col min="13569" max="13569" width="9.28515625" style="54" bestFit="1" customWidth="1"/>
    <col min="13570" max="13570" width="46.140625" style="54" customWidth="1"/>
    <col min="13571" max="13571" width="9.28515625" style="54" customWidth="1"/>
    <col min="13572" max="13572" width="19.42578125" style="54" customWidth="1"/>
    <col min="13573" max="13573" width="14.7109375" style="54" customWidth="1"/>
    <col min="13574" max="13574" width="21.85546875" style="54" customWidth="1"/>
    <col min="13575" max="13575" width="16.5703125" style="54" customWidth="1"/>
    <col min="13576" max="13576" width="9.140625" style="54"/>
    <col min="13577" max="13577" width="17.85546875" style="54" bestFit="1" customWidth="1"/>
    <col min="13578" max="13824" width="9.140625" style="54"/>
    <col min="13825" max="13825" width="9.28515625" style="54" bestFit="1" customWidth="1"/>
    <col min="13826" max="13826" width="46.140625" style="54" customWidth="1"/>
    <col min="13827" max="13827" width="9.28515625" style="54" customWidth="1"/>
    <col min="13828" max="13828" width="19.42578125" style="54" customWidth="1"/>
    <col min="13829" max="13829" width="14.7109375" style="54" customWidth="1"/>
    <col min="13830" max="13830" width="21.85546875" style="54" customWidth="1"/>
    <col min="13831" max="13831" width="16.5703125" style="54" customWidth="1"/>
    <col min="13832" max="13832" width="9.140625" style="54"/>
    <col min="13833" max="13833" width="17.85546875" style="54" bestFit="1" customWidth="1"/>
    <col min="13834" max="14080" width="9.140625" style="54"/>
    <col min="14081" max="14081" width="9.28515625" style="54" bestFit="1" customWidth="1"/>
    <col min="14082" max="14082" width="46.140625" style="54" customWidth="1"/>
    <col min="14083" max="14083" width="9.28515625" style="54" customWidth="1"/>
    <col min="14084" max="14084" width="19.42578125" style="54" customWidth="1"/>
    <col min="14085" max="14085" width="14.7109375" style="54" customWidth="1"/>
    <col min="14086" max="14086" width="21.85546875" style="54" customWidth="1"/>
    <col min="14087" max="14087" width="16.5703125" style="54" customWidth="1"/>
    <col min="14088" max="14088" width="9.140625" style="54"/>
    <col min="14089" max="14089" width="17.85546875" style="54" bestFit="1" customWidth="1"/>
    <col min="14090" max="14336" width="9.140625" style="54"/>
    <col min="14337" max="14337" width="9.28515625" style="54" bestFit="1" customWidth="1"/>
    <col min="14338" max="14338" width="46.140625" style="54" customWidth="1"/>
    <col min="14339" max="14339" width="9.28515625" style="54" customWidth="1"/>
    <col min="14340" max="14340" width="19.42578125" style="54" customWidth="1"/>
    <col min="14341" max="14341" width="14.7109375" style="54" customWidth="1"/>
    <col min="14342" max="14342" width="21.85546875" style="54" customWidth="1"/>
    <col min="14343" max="14343" width="16.5703125" style="54" customWidth="1"/>
    <col min="14344" max="14344" width="9.140625" style="54"/>
    <col min="14345" max="14345" width="17.85546875" style="54" bestFit="1" customWidth="1"/>
    <col min="14346" max="14592" width="9.140625" style="54"/>
    <col min="14593" max="14593" width="9.28515625" style="54" bestFit="1" customWidth="1"/>
    <col min="14594" max="14594" width="46.140625" style="54" customWidth="1"/>
    <col min="14595" max="14595" width="9.28515625" style="54" customWidth="1"/>
    <col min="14596" max="14596" width="19.42578125" style="54" customWidth="1"/>
    <col min="14597" max="14597" width="14.7109375" style="54" customWidth="1"/>
    <col min="14598" max="14598" width="21.85546875" style="54" customWidth="1"/>
    <col min="14599" max="14599" width="16.5703125" style="54" customWidth="1"/>
    <col min="14600" max="14600" width="9.140625" style="54"/>
    <col min="14601" max="14601" width="17.85546875" style="54" bestFit="1" customWidth="1"/>
    <col min="14602" max="14848" width="9.140625" style="54"/>
    <col min="14849" max="14849" width="9.28515625" style="54" bestFit="1" customWidth="1"/>
    <col min="14850" max="14850" width="46.140625" style="54" customWidth="1"/>
    <col min="14851" max="14851" width="9.28515625" style="54" customWidth="1"/>
    <col min="14852" max="14852" width="19.42578125" style="54" customWidth="1"/>
    <col min="14853" max="14853" width="14.7109375" style="54" customWidth="1"/>
    <col min="14854" max="14854" width="21.85546875" style="54" customWidth="1"/>
    <col min="14855" max="14855" width="16.5703125" style="54" customWidth="1"/>
    <col min="14856" max="14856" width="9.140625" style="54"/>
    <col min="14857" max="14857" width="17.85546875" style="54" bestFit="1" customWidth="1"/>
    <col min="14858" max="15104" width="9.140625" style="54"/>
    <col min="15105" max="15105" width="9.28515625" style="54" bestFit="1" customWidth="1"/>
    <col min="15106" max="15106" width="46.140625" style="54" customWidth="1"/>
    <col min="15107" max="15107" width="9.28515625" style="54" customWidth="1"/>
    <col min="15108" max="15108" width="19.42578125" style="54" customWidth="1"/>
    <col min="15109" max="15109" width="14.7109375" style="54" customWidth="1"/>
    <col min="15110" max="15110" width="21.85546875" style="54" customWidth="1"/>
    <col min="15111" max="15111" width="16.5703125" style="54" customWidth="1"/>
    <col min="15112" max="15112" width="9.140625" style="54"/>
    <col min="15113" max="15113" width="17.85546875" style="54" bestFit="1" customWidth="1"/>
    <col min="15114" max="15360" width="9.140625" style="54"/>
    <col min="15361" max="15361" width="9.28515625" style="54" bestFit="1" customWidth="1"/>
    <col min="15362" max="15362" width="46.140625" style="54" customWidth="1"/>
    <col min="15363" max="15363" width="9.28515625" style="54" customWidth="1"/>
    <col min="15364" max="15364" width="19.42578125" style="54" customWidth="1"/>
    <col min="15365" max="15365" width="14.7109375" style="54" customWidth="1"/>
    <col min="15366" max="15366" width="21.85546875" style="54" customWidth="1"/>
    <col min="15367" max="15367" width="16.5703125" style="54" customWidth="1"/>
    <col min="15368" max="15368" width="9.140625" style="54"/>
    <col min="15369" max="15369" width="17.85546875" style="54" bestFit="1" customWidth="1"/>
    <col min="15370" max="15616" width="9.140625" style="54"/>
    <col min="15617" max="15617" width="9.28515625" style="54" bestFit="1" customWidth="1"/>
    <col min="15618" max="15618" width="46.140625" style="54" customWidth="1"/>
    <col min="15619" max="15619" width="9.28515625" style="54" customWidth="1"/>
    <col min="15620" max="15620" width="19.42578125" style="54" customWidth="1"/>
    <col min="15621" max="15621" width="14.7109375" style="54" customWidth="1"/>
    <col min="15622" max="15622" width="21.85546875" style="54" customWidth="1"/>
    <col min="15623" max="15623" width="16.5703125" style="54" customWidth="1"/>
    <col min="15624" max="15624" width="9.140625" style="54"/>
    <col min="15625" max="15625" width="17.85546875" style="54" bestFit="1" customWidth="1"/>
    <col min="15626" max="15872" width="9.140625" style="54"/>
    <col min="15873" max="15873" width="9.28515625" style="54" bestFit="1" customWidth="1"/>
    <col min="15874" max="15874" width="46.140625" style="54" customWidth="1"/>
    <col min="15875" max="15875" width="9.28515625" style="54" customWidth="1"/>
    <col min="15876" max="15876" width="19.42578125" style="54" customWidth="1"/>
    <col min="15877" max="15877" width="14.7109375" style="54" customWidth="1"/>
    <col min="15878" max="15878" width="21.85546875" style="54" customWidth="1"/>
    <col min="15879" max="15879" width="16.5703125" style="54" customWidth="1"/>
    <col min="15880" max="15880" width="9.140625" style="54"/>
    <col min="15881" max="15881" width="17.85546875" style="54" bestFit="1" customWidth="1"/>
    <col min="15882" max="16128" width="9.140625" style="54"/>
    <col min="16129" max="16129" width="9.28515625" style="54" bestFit="1" customWidth="1"/>
    <col min="16130" max="16130" width="46.140625" style="54" customWidth="1"/>
    <col min="16131" max="16131" width="9.28515625" style="54" customWidth="1"/>
    <col min="16132" max="16132" width="19.42578125" style="54" customWidth="1"/>
    <col min="16133" max="16133" width="14.7109375" style="54" customWidth="1"/>
    <col min="16134" max="16134" width="21.85546875" style="54" customWidth="1"/>
    <col min="16135" max="16135" width="16.5703125" style="54" customWidth="1"/>
    <col min="16136" max="16136" width="9.140625" style="54"/>
    <col min="16137" max="16137" width="17.85546875" style="54" bestFit="1" customWidth="1"/>
    <col min="16138" max="16384" width="9.140625" style="54"/>
  </cols>
  <sheetData>
    <row r="1" spans="1:15" s="51" customFormat="1" ht="30" customHeight="1" x14ac:dyDescent="0.25">
      <c r="A1" s="347" t="s">
        <v>352</v>
      </c>
      <c r="B1" s="347"/>
      <c r="C1" s="347"/>
      <c r="D1" s="347"/>
      <c r="E1" s="255"/>
      <c r="F1" s="348" t="s">
        <v>373</v>
      </c>
      <c r="G1" s="348"/>
    </row>
    <row r="2" spans="1:15" s="51" customFormat="1" ht="15" x14ac:dyDescent="0.25">
      <c r="A2" s="52"/>
      <c r="B2" s="53"/>
      <c r="C2" s="256"/>
      <c r="D2" s="50"/>
      <c r="E2" s="349"/>
      <c r="F2" s="349"/>
      <c r="G2" s="349"/>
    </row>
    <row r="3" spans="1:15" s="51" customFormat="1" ht="15" customHeight="1" x14ac:dyDescent="0.25">
      <c r="A3" s="350" t="s">
        <v>385</v>
      </c>
      <c r="B3" s="350"/>
      <c r="C3" s="350"/>
      <c r="D3" s="350"/>
      <c r="E3" s="350"/>
      <c r="F3" s="350"/>
      <c r="G3" s="350"/>
      <c r="H3" s="263"/>
      <c r="I3" s="263"/>
      <c r="J3" s="263"/>
      <c r="K3" s="263"/>
      <c r="L3" s="263"/>
      <c r="M3" s="263"/>
      <c r="N3" s="263"/>
      <c r="O3" s="263"/>
    </row>
    <row r="4" spans="1:15" ht="15" customHeight="1" x14ac:dyDescent="0.25">
      <c r="A4" s="345" t="s">
        <v>374</v>
      </c>
      <c r="B4" s="345"/>
      <c r="C4" s="257"/>
      <c r="D4" s="257"/>
      <c r="E4" s="257"/>
      <c r="F4" s="346" t="s">
        <v>355</v>
      </c>
      <c r="G4" s="346"/>
      <c r="H4" s="58"/>
      <c r="I4" s="58"/>
      <c r="J4" s="58"/>
      <c r="K4" s="58"/>
      <c r="L4" s="58"/>
      <c r="M4" s="58"/>
      <c r="N4" s="58"/>
    </row>
    <row r="5" spans="1:15" ht="15" customHeight="1" x14ac:dyDescent="0.25">
      <c r="A5" s="345" t="s">
        <v>371</v>
      </c>
      <c r="B5" s="345"/>
      <c r="C5" s="257"/>
      <c r="D5" s="257"/>
      <c r="E5" s="257"/>
      <c r="F5" s="346" t="s">
        <v>375</v>
      </c>
      <c r="G5" s="346"/>
      <c r="H5" s="58"/>
      <c r="I5" s="58"/>
      <c r="J5" s="58"/>
      <c r="K5" s="58"/>
      <c r="L5" s="58"/>
      <c r="M5" s="58"/>
      <c r="N5" s="58"/>
    </row>
    <row r="6" spans="1:15" ht="15" x14ac:dyDescent="0.25">
      <c r="A6" s="55"/>
      <c r="B6" s="55"/>
      <c r="C6" s="55"/>
      <c r="D6" s="56"/>
      <c r="E6" s="57"/>
      <c r="F6" s="55"/>
      <c r="G6" s="55"/>
      <c r="H6" s="58"/>
      <c r="I6" s="58"/>
      <c r="J6" s="58"/>
      <c r="K6" s="58"/>
      <c r="L6" s="58"/>
      <c r="M6" s="58"/>
      <c r="N6" s="58"/>
    </row>
    <row r="7" spans="1:15" ht="15" x14ac:dyDescent="0.25">
      <c r="A7" s="363" t="s">
        <v>234</v>
      </c>
      <c r="B7" s="363"/>
      <c r="C7" s="59"/>
      <c r="D7" s="60"/>
      <c r="E7" s="61"/>
      <c r="F7" s="62"/>
      <c r="G7" s="62"/>
    </row>
    <row r="8" spans="1:15" ht="15.75" thickBot="1" x14ac:dyDescent="0.3">
      <c r="A8" s="363" t="s">
        <v>117</v>
      </c>
      <c r="B8" s="363"/>
      <c r="C8" s="63"/>
      <c r="D8" s="63"/>
      <c r="E8" s="63"/>
      <c r="F8" s="63"/>
      <c r="G8" s="63"/>
    </row>
    <row r="9" spans="1:15" ht="15.75" thickTop="1" x14ac:dyDescent="0.25">
      <c r="A9" s="339" t="s">
        <v>85</v>
      </c>
      <c r="B9" s="341" t="s">
        <v>5</v>
      </c>
      <c r="C9" s="341" t="s">
        <v>3</v>
      </c>
      <c r="D9" s="364" t="s">
        <v>86</v>
      </c>
      <c r="E9" s="341" t="s">
        <v>87</v>
      </c>
      <c r="F9" s="341"/>
      <c r="G9" s="359" t="s">
        <v>88</v>
      </c>
    </row>
    <row r="10" spans="1:15" ht="30.75" thickBot="1" x14ac:dyDescent="0.3">
      <c r="A10" s="340"/>
      <c r="B10" s="342"/>
      <c r="C10" s="342"/>
      <c r="D10" s="365"/>
      <c r="E10" s="64" t="s">
        <v>89</v>
      </c>
      <c r="F10" s="65" t="s">
        <v>90</v>
      </c>
      <c r="G10" s="360" t="s">
        <v>91</v>
      </c>
    </row>
    <row r="11" spans="1:15" s="89" customFormat="1" ht="17.25" thickTop="1" x14ac:dyDescent="0.3">
      <c r="A11" s="83"/>
      <c r="B11" s="84"/>
      <c r="C11" s="85"/>
      <c r="D11" s="86"/>
      <c r="E11" s="86"/>
      <c r="F11" s="87"/>
      <c r="G11" s="88"/>
    </row>
    <row r="12" spans="1:15" s="66" customFormat="1" ht="21" customHeight="1" x14ac:dyDescent="0.2">
      <c r="A12" s="150">
        <v>1.1000000000000001</v>
      </c>
      <c r="B12" s="151" t="s">
        <v>118</v>
      </c>
      <c r="C12" s="152"/>
      <c r="D12" s="153"/>
      <c r="E12" s="153"/>
      <c r="F12" s="154"/>
      <c r="G12" s="155"/>
    </row>
    <row r="13" spans="1:15" s="66" customFormat="1" ht="28.5" x14ac:dyDescent="0.2">
      <c r="A13" s="91"/>
      <c r="B13" s="67" t="s">
        <v>119</v>
      </c>
      <c r="C13" s="68" t="s">
        <v>120</v>
      </c>
      <c r="D13" s="69">
        <f>'Bill 4 Elect sched'!D32</f>
        <v>2</v>
      </c>
      <c r="E13" s="70"/>
      <c r="F13" s="71"/>
      <c r="G13" s="92">
        <f>D13*E13</f>
        <v>0</v>
      </c>
    </row>
    <row r="14" spans="1:15" s="93" customFormat="1" x14ac:dyDescent="0.2">
      <c r="A14" s="91"/>
      <c r="B14" s="67"/>
      <c r="C14" s="68"/>
      <c r="D14" s="69"/>
      <c r="E14" s="70"/>
      <c r="F14" s="71"/>
      <c r="G14" s="92"/>
    </row>
    <row r="15" spans="1:15" s="66" customFormat="1" ht="21" customHeight="1" x14ac:dyDescent="0.2">
      <c r="A15" s="94">
        <f>A12+0.1</f>
        <v>1.2000000000000002</v>
      </c>
      <c r="B15" s="156" t="s">
        <v>231</v>
      </c>
      <c r="C15" s="157"/>
      <c r="D15" s="153"/>
      <c r="E15" s="153"/>
      <c r="F15" s="154"/>
      <c r="G15" s="155"/>
    </row>
    <row r="16" spans="1:15" s="66" customFormat="1" ht="42.75" x14ac:dyDescent="0.2">
      <c r="A16" s="91"/>
      <c r="B16" s="67" t="s">
        <v>232</v>
      </c>
      <c r="C16" s="158" t="s">
        <v>120</v>
      </c>
      <c r="D16" s="69">
        <f>D13</f>
        <v>2</v>
      </c>
      <c r="E16" s="70"/>
      <c r="F16" s="71"/>
      <c r="G16" s="92">
        <f>D16*E16</f>
        <v>0</v>
      </c>
    </row>
    <row r="17" spans="1:9" s="93" customFormat="1" x14ac:dyDescent="0.2">
      <c r="A17" s="91"/>
      <c r="B17" s="67"/>
      <c r="C17" s="68"/>
      <c r="D17" s="69"/>
      <c r="E17" s="70"/>
      <c r="F17" s="71"/>
      <c r="G17" s="92"/>
    </row>
    <row r="18" spans="1:9" s="66" customFormat="1" ht="22.5" customHeight="1" x14ac:dyDescent="0.2">
      <c r="A18" s="94">
        <f>A15+0.1</f>
        <v>1.3000000000000003</v>
      </c>
      <c r="B18" s="73" t="s">
        <v>121</v>
      </c>
      <c r="C18" s="68"/>
      <c r="D18" s="69"/>
      <c r="E18" s="70"/>
      <c r="F18" s="71"/>
      <c r="G18" s="92"/>
    </row>
    <row r="19" spans="1:9" s="66" customFormat="1" ht="128.25" x14ac:dyDescent="0.2">
      <c r="A19" s="91"/>
      <c r="B19" s="67" t="s">
        <v>122</v>
      </c>
      <c r="C19" s="68" t="s">
        <v>123</v>
      </c>
      <c r="D19" s="69">
        <v>1</v>
      </c>
      <c r="E19" s="70"/>
      <c r="F19" s="71"/>
      <c r="G19" s="92">
        <f>D19*E19</f>
        <v>0</v>
      </c>
    </row>
    <row r="20" spans="1:9" s="93" customFormat="1" x14ac:dyDescent="0.2">
      <c r="A20" s="91"/>
      <c r="B20" s="67"/>
      <c r="C20" s="68"/>
      <c r="D20" s="69"/>
      <c r="E20" s="70"/>
      <c r="F20" s="71"/>
      <c r="G20" s="92"/>
    </row>
    <row r="21" spans="1:9" s="93" customFormat="1" ht="15" x14ac:dyDescent="0.2">
      <c r="A21" s="94">
        <f>A18+0.1</f>
        <v>1.4000000000000004</v>
      </c>
      <c r="B21" s="73" t="s">
        <v>124</v>
      </c>
      <c r="C21" s="68"/>
      <c r="D21" s="69"/>
      <c r="E21" s="70"/>
      <c r="F21" s="71"/>
      <c r="G21" s="92"/>
    </row>
    <row r="22" spans="1:9" s="93" customFormat="1" ht="71.25" customHeight="1" x14ac:dyDescent="0.2">
      <c r="A22" s="91"/>
      <c r="B22" s="67" t="s">
        <v>125</v>
      </c>
      <c r="C22" s="68" t="s">
        <v>361</v>
      </c>
      <c r="D22" s="69">
        <v>80</v>
      </c>
      <c r="E22" s="70"/>
      <c r="F22" s="71"/>
      <c r="G22" s="92">
        <f>D22*E22</f>
        <v>0</v>
      </c>
    </row>
    <row r="23" spans="1:9" s="89" customFormat="1" ht="17.25" customHeight="1" x14ac:dyDescent="0.2">
      <c r="A23" s="94">
        <f>A21+0.1</f>
        <v>1.5000000000000004</v>
      </c>
      <c r="B23" s="73" t="s">
        <v>126</v>
      </c>
      <c r="C23" s="68"/>
      <c r="D23" s="69"/>
      <c r="E23" s="70"/>
      <c r="F23" s="71"/>
      <c r="G23" s="92"/>
    </row>
    <row r="24" spans="1:9" s="89" customFormat="1" ht="42.75" x14ac:dyDescent="0.2">
      <c r="A24" s="91"/>
      <c r="B24" s="67" t="s">
        <v>127</v>
      </c>
      <c r="C24" s="68" t="s">
        <v>360</v>
      </c>
      <c r="D24" s="69">
        <f>'Bill 4 Elect sched'!D12-'Bill 4 Elect sched'!D24</f>
        <v>4</v>
      </c>
      <c r="E24" s="70"/>
      <c r="F24" s="71"/>
      <c r="G24" s="92">
        <f>D24*E24</f>
        <v>0</v>
      </c>
    </row>
    <row r="25" spans="1:9" s="89" customFormat="1" x14ac:dyDescent="0.2">
      <c r="A25" s="91"/>
      <c r="B25" s="67"/>
      <c r="C25" s="68"/>
      <c r="D25" s="69"/>
      <c r="E25" s="70"/>
      <c r="F25" s="71"/>
      <c r="G25" s="92"/>
    </row>
    <row r="26" spans="1:9" s="89" customFormat="1" ht="17.25" customHeight="1" x14ac:dyDescent="0.2">
      <c r="A26" s="94">
        <f>A23+0.1</f>
        <v>1.6000000000000005</v>
      </c>
      <c r="B26" s="73" t="s">
        <v>128</v>
      </c>
      <c r="C26" s="158"/>
      <c r="D26" s="69"/>
      <c r="E26" s="70"/>
      <c r="F26" s="71"/>
      <c r="G26" s="92"/>
    </row>
    <row r="27" spans="1:9" s="89" customFormat="1" ht="85.5" x14ac:dyDescent="0.2">
      <c r="A27" s="91"/>
      <c r="B27" s="159" t="s">
        <v>233</v>
      </c>
      <c r="C27" s="158" t="s">
        <v>360</v>
      </c>
      <c r="D27" s="69">
        <v>1</v>
      </c>
      <c r="E27" s="70"/>
      <c r="F27" s="71"/>
      <c r="G27" s="92">
        <f>D27*E27</f>
        <v>0</v>
      </c>
      <c r="I27" s="160"/>
    </row>
    <row r="28" spans="1:9" s="89" customFormat="1" ht="15" x14ac:dyDescent="0.2">
      <c r="A28" s="94"/>
      <c r="B28" s="73"/>
      <c r="C28" s="68"/>
      <c r="D28" s="69"/>
      <c r="E28" s="70"/>
      <c r="F28" s="71"/>
      <c r="G28" s="92"/>
    </row>
    <row r="29" spans="1:9" s="89" customFormat="1" ht="15" x14ac:dyDescent="0.2">
      <c r="A29" s="94">
        <f>A26+0.1</f>
        <v>1.7000000000000006</v>
      </c>
      <c r="B29" s="73" t="s">
        <v>128</v>
      </c>
      <c r="C29" s="68"/>
      <c r="D29" s="69"/>
      <c r="E29" s="70"/>
      <c r="F29" s="71"/>
      <c r="G29" s="92"/>
    </row>
    <row r="30" spans="1:9" s="89" customFormat="1" ht="208.5" customHeight="1" x14ac:dyDescent="0.2">
      <c r="A30" s="91"/>
      <c r="B30" s="67" t="s">
        <v>129</v>
      </c>
      <c r="C30" s="68"/>
      <c r="D30" s="69"/>
      <c r="E30" s="70"/>
      <c r="F30" s="71"/>
      <c r="G30" s="92"/>
    </row>
    <row r="31" spans="1:9" s="89" customFormat="1" ht="15" thickBot="1" x14ac:dyDescent="0.25">
      <c r="A31" s="95"/>
      <c r="B31" s="96" t="s">
        <v>130</v>
      </c>
      <c r="C31" s="97" t="s">
        <v>131</v>
      </c>
      <c r="D31" s="98">
        <v>1</v>
      </c>
      <c r="E31" s="99"/>
      <c r="F31" s="75"/>
      <c r="G31" s="100">
        <f>D31*E31</f>
        <v>0</v>
      </c>
    </row>
    <row r="32" spans="1:9" ht="16.5" thickTop="1" thickBot="1" x14ac:dyDescent="0.3">
      <c r="A32" s="361"/>
      <c r="B32" s="361"/>
      <c r="C32" s="361"/>
      <c r="D32" s="361"/>
      <c r="E32" s="362"/>
      <c r="F32" s="362"/>
      <c r="G32" s="362"/>
    </row>
    <row r="33" spans="6:7" ht="15.75" thickBot="1" x14ac:dyDescent="0.3">
      <c r="F33" s="79" t="s">
        <v>132</v>
      </c>
      <c r="G33" s="80">
        <f>SUM(G11:G32)</f>
        <v>0</v>
      </c>
    </row>
    <row r="34" spans="6:7" x14ac:dyDescent="0.25">
      <c r="F34" s="81" t="s">
        <v>115</v>
      </c>
      <c r="G34" s="82"/>
    </row>
  </sheetData>
  <mergeCells count="18">
    <mergeCell ref="A5:B5"/>
    <mergeCell ref="F5:G5"/>
    <mergeCell ref="E2:G2"/>
    <mergeCell ref="A1:D1"/>
    <mergeCell ref="F1:G1"/>
    <mergeCell ref="A3:G3"/>
    <mergeCell ref="A4:B4"/>
    <mergeCell ref="F4:G4"/>
    <mergeCell ref="E9:F9"/>
    <mergeCell ref="G9:G10"/>
    <mergeCell ref="A32:D32"/>
    <mergeCell ref="E32:G32"/>
    <mergeCell ref="A7:B7"/>
    <mergeCell ref="A8:B8"/>
    <mergeCell ref="A9:A10"/>
    <mergeCell ref="B9:B10"/>
    <mergeCell ref="C9:C10"/>
    <mergeCell ref="D9:D10"/>
  </mergeCells>
  <pageMargins left="0.7" right="0.7" top="0.45" bottom="1" header="0.3" footer="0.3"/>
  <pageSetup paperSize="9" scale="65" orientation="portrait" r:id="rId1"/>
  <headerFooter>
    <oddFooter>&amp;LBOQ&amp;C&amp;P&amp;RSeptember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79"/>
  <sheetViews>
    <sheetView view="pageBreakPreview" zoomScale="115" zoomScaleSheetLayoutView="115" workbookViewId="0">
      <selection activeCell="E16" sqref="E16:G16"/>
    </sheetView>
  </sheetViews>
  <sheetFormatPr defaultRowHeight="12.75" x14ac:dyDescent="0.2"/>
  <cols>
    <col min="1" max="1" width="9.140625" style="38"/>
    <col min="2" max="2" width="29.140625" style="36" customWidth="1"/>
    <col min="3" max="3" width="7.85546875" style="38" customWidth="1"/>
    <col min="4" max="4" width="8.42578125" style="39" customWidth="1"/>
    <col min="5" max="5" width="9.7109375" style="39" customWidth="1"/>
    <col min="6" max="6" width="10.42578125" style="39" customWidth="1"/>
    <col min="7" max="7" width="9.140625" style="39" customWidth="1"/>
    <col min="8" max="8" width="10.140625" style="39" customWidth="1"/>
    <col min="9" max="254" width="9.140625" style="35"/>
    <col min="255" max="255" width="45.28515625" style="35" customWidth="1"/>
    <col min="256" max="256" width="7.85546875" style="35" customWidth="1"/>
    <col min="257" max="257" width="8.42578125" style="35" customWidth="1"/>
    <col min="258" max="258" width="9.7109375" style="35" customWidth="1"/>
    <col min="259" max="259" width="10.42578125" style="35" customWidth="1"/>
    <col min="260" max="260" width="9.140625" style="35" customWidth="1"/>
    <col min="261" max="261" width="10.140625" style="35" customWidth="1"/>
    <col min="262" max="262" width="25.5703125" style="35" customWidth="1"/>
    <col min="263" max="510" width="9.140625" style="35"/>
    <col min="511" max="511" width="45.28515625" style="35" customWidth="1"/>
    <col min="512" max="512" width="7.85546875" style="35" customWidth="1"/>
    <col min="513" max="513" width="8.42578125" style="35" customWidth="1"/>
    <col min="514" max="514" width="9.7109375" style="35" customWidth="1"/>
    <col min="515" max="515" width="10.42578125" style="35" customWidth="1"/>
    <col min="516" max="516" width="9.140625" style="35" customWidth="1"/>
    <col min="517" max="517" width="10.140625" style="35" customWidth="1"/>
    <col min="518" max="518" width="25.5703125" style="35" customWidth="1"/>
    <col min="519" max="766" width="9.140625" style="35"/>
    <col min="767" max="767" width="45.28515625" style="35" customWidth="1"/>
    <col min="768" max="768" width="7.85546875" style="35" customWidth="1"/>
    <col min="769" max="769" width="8.42578125" style="35" customWidth="1"/>
    <col min="770" max="770" width="9.7109375" style="35" customWidth="1"/>
    <col min="771" max="771" width="10.42578125" style="35" customWidth="1"/>
    <col min="772" max="772" width="9.140625" style="35" customWidth="1"/>
    <col min="773" max="773" width="10.140625" style="35" customWidth="1"/>
    <col min="774" max="774" width="25.5703125" style="35" customWidth="1"/>
    <col min="775" max="1022" width="9.140625" style="35"/>
    <col min="1023" max="1023" width="45.28515625" style="35" customWidth="1"/>
    <col min="1024" max="1024" width="7.85546875" style="35" customWidth="1"/>
    <col min="1025" max="1025" width="8.42578125" style="35" customWidth="1"/>
    <col min="1026" max="1026" width="9.7109375" style="35" customWidth="1"/>
    <col min="1027" max="1027" width="10.42578125" style="35" customWidth="1"/>
    <col min="1028" max="1028" width="9.140625" style="35" customWidth="1"/>
    <col min="1029" max="1029" width="10.140625" style="35" customWidth="1"/>
    <col min="1030" max="1030" width="25.5703125" style="35" customWidth="1"/>
    <col min="1031" max="1278" width="9.140625" style="35"/>
    <col min="1279" max="1279" width="45.28515625" style="35" customWidth="1"/>
    <col min="1280" max="1280" width="7.85546875" style="35" customWidth="1"/>
    <col min="1281" max="1281" width="8.42578125" style="35" customWidth="1"/>
    <col min="1282" max="1282" width="9.7109375" style="35" customWidth="1"/>
    <col min="1283" max="1283" width="10.42578125" style="35" customWidth="1"/>
    <col min="1284" max="1284" width="9.140625" style="35" customWidth="1"/>
    <col min="1285" max="1285" width="10.140625" style="35" customWidth="1"/>
    <col min="1286" max="1286" width="25.5703125" style="35" customWidth="1"/>
    <col min="1287" max="1534" width="9.140625" style="35"/>
    <col min="1535" max="1535" width="45.28515625" style="35" customWidth="1"/>
    <col min="1536" max="1536" width="7.85546875" style="35" customWidth="1"/>
    <col min="1537" max="1537" width="8.42578125" style="35" customWidth="1"/>
    <col min="1538" max="1538" width="9.7109375" style="35" customWidth="1"/>
    <col min="1539" max="1539" width="10.42578125" style="35" customWidth="1"/>
    <col min="1540" max="1540" width="9.140625" style="35" customWidth="1"/>
    <col min="1541" max="1541" width="10.140625" style="35" customWidth="1"/>
    <col min="1542" max="1542" width="25.5703125" style="35" customWidth="1"/>
    <col min="1543" max="1790" width="9.140625" style="35"/>
    <col min="1791" max="1791" width="45.28515625" style="35" customWidth="1"/>
    <col min="1792" max="1792" width="7.85546875" style="35" customWidth="1"/>
    <col min="1793" max="1793" width="8.42578125" style="35" customWidth="1"/>
    <col min="1794" max="1794" width="9.7109375" style="35" customWidth="1"/>
    <col min="1795" max="1795" width="10.42578125" style="35" customWidth="1"/>
    <col min="1796" max="1796" width="9.140625" style="35" customWidth="1"/>
    <col min="1797" max="1797" width="10.140625" style="35" customWidth="1"/>
    <col min="1798" max="1798" width="25.5703125" style="35" customWidth="1"/>
    <col min="1799" max="2046" width="9.140625" style="35"/>
    <col min="2047" max="2047" width="45.28515625" style="35" customWidth="1"/>
    <col min="2048" max="2048" width="7.85546875" style="35" customWidth="1"/>
    <col min="2049" max="2049" width="8.42578125" style="35" customWidth="1"/>
    <col min="2050" max="2050" width="9.7109375" style="35" customWidth="1"/>
    <col min="2051" max="2051" width="10.42578125" style="35" customWidth="1"/>
    <col min="2052" max="2052" width="9.140625" style="35" customWidth="1"/>
    <col min="2053" max="2053" width="10.140625" style="35" customWidth="1"/>
    <col min="2054" max="2054" width="25.5703125" style="35" customWidth="1"/>
    <col min="2055" max="2302" width="9.140625" style="35"/>
    <col min="2303" max="2303" width="45.28515625" style="35" customWidth="1"/>
    <col min="2304" max="2304" width="7.85546875" style="35" customWidth="1"/>
    <col min="2305" max="2305" width="8.42578125" style="35" customWidth="1"/>
    <col min="2306" max="2306" width="9.7109375" style="35" customWidth="1"/>
    <col min="2307" max="2307" width="10.42578125" style="35" customWidth="1"/>
    <col min="2308" max="2308" width="9.140625" style="35" customWidth="1"/>
    <col min="2309" max="2309" width="10.140625" style="35" customWidth="1"/>
    <col min="2310" max="2310" width="25.5703125" style="35" customWidth="1"/>
    <col min="2311" max="2558" width="9.140625" style="35"/>
    <col min="2559" max="2559" width="45.28515625" style="35" customWidth="1"/>
    <col min="2560" max="2560" width="7.85546875" style="35" customWidth="1"/>
    <col min="2561" max="2561" width="8.42578125" style="35" customWidth="1"/>
    <col min="2562" max="2562" width="9.7109375" style="35" customWidth="1"/>
    <col min="2563" max="2563" width="10.42578125" style="35" customWidth="1"/>
    <col min="2564" max="2564" width="9.140625" style="35" customWidth="1"/>
    <col min="2565" max="2565" width="10.140625" style="35" customWidth="1"/>
    <col min="2566" max="2566" width="25.5703125" style="35" customWidth="1"/>
    <col min="2567" max="2814" width="9.140625" style="35"/>
    <col min="2815" max="2815" width="45.28515625" style="35" customWidth="1"/>
    <col min="2816" max="2816" width="7.85546875" style="35" customWidth="1"/>
    <col min="2817" max="2817" width="8.42578125" style="35" customWidth="1"/>
    <col min="2818" max="2818" width="9.7109375" style="35" customWidth="1"/>
    <col min="2819" max="2819" width="10.42578125" style="35" customWidth="1"/>
    <col min="2820" max="2820" width="9.140625" style="35" customWidth="1"/>
    <col min="2821" max="2821" width="10.140625" style="35" customWidth="1"/>
    <col min="2822" max="2822" width="25.5703125" style="35" customWidth="1"/>
    <col min="2823" max="3070" width="9.140625" style="35"/>
    <col min="3071" max="3071" width="45.28515625" style="35" customWidth="1"/>
    <col min="3072" max="3072" width="7.85546875" style="35" customWidth="1"/>
    <col min="3073" max="3073" width="8.42578125" style="35" customWidth="1"/>
    <col min="3074" max="3074" width="9.7109375" style="35" customWidth="1"/>
    <col min="3075" max="3075" width="10.42578125" style="35" customWidth="1"/>
    <col min="3076" max="3076" width="9.140625" style="35" customWidth="1"/>
    <col min="3077" max="3077" width="10.140625" style="35" customWidth="1"/>
    <col min="3078" max="3078" width="25.5703125" style="35" customWidth="1"/>
    <col min="3079" max="3326" width="9.140625" style="35"/>
    <col min="3327" max="3327" width="45.28515625" style="35" customWidth="1"/>
    <col min="3328" max="3328" width="7.85546875" style="35" customWidth="1"/>
    <col min="3329" max="3329" width="8.42578125" style="35" customWidth="1"/>
    <col min="3330" max="3330" width="9.7109375" style="35" customWidth="1"/>
    <col min="3331" max="3331" width="10.42578125" style="35" customWidth="1"/>
    <col min="3332" max="3332" width="9.140625" style="35" customWidth="1"/>
    <col min="3333" max="3333" width="10.140625" style="35" customWidth="1"/>
    <col min="3334" max="3334" width="25.5703125" style="35" customWidth="1"/>
    <col min="3335" max="3582" width="9.140625" style="35"/>
    <col min="3583" max="3583" width="45.28515625" style="35" customWidth="1"/>
    <col min="3584" max="3584" width="7.85546875" style="35" customWidth="1"/>
    <col min="3585" max="3585" width="8.42578125" style="35" customWidth="1"/>
    <col min="3586" max="3586" width="9.7109375" style="35" customWidth="1"/>
    <col min="3587" max="3587" width="10.42578125" style="35" customWidth="1"/>
    <col min="3588" max="3588" width="9.140625" style="35" customWidth="1"/>
    <col min="3589" max="3589" width="10.140625" style="35" customWidth="1"/>
    <col min="3590" max="3590" width="25.5703125" style="35" customWidth="1"/>
    <col min="3591" max="3838" width="9.140625" style="35"/>
    <col min="3839" max="3839" width="45.28515625" style="35" customWidth="1"/>
    <col min="3840" max="3840" width="7.85546875" style="35" customWidth="1"/>
    <col min="3841" max="3841" width="8.42578125" style="35" customWidth="1"/>
    <col min="3842" max="3842" width="9.7109375" style="35" customWidth="1"/>
    <col min="3843" max="3843" width="10.42578125" style="35" customWidth="1"/>
    <col min="3844" max="3844" width="9.140625" style="35" customWidth="1"/>
    <col min="3845" max="3845" width="10.140625" style="35" customWidth="1"/>
    <col min="3846" max="3846" width="25.5703125" style="35" customWidth="1"/>
    <col min="3847" max="4094" width="9.140625" style="35"/>
    <col min="4095" max="4095" width="45.28515625" style="35" customWidth="1"/>
    <col min="4096" max="4096" width="7.85546875" style="35" customWidth="1"/>
    <col min="4097" max="4097" width="8.42578125" style="35" customWidth="1"/>
    <col min="4098" max="4098" width="9.7109375" style="35" customWidth="1"/>
    <col min="4099" max="4099" width="10.42578125" style="35" customWidth="1"/>
    <col min="4100" max="4100" width="9.140625" style="35" customWidth="1"/>
    <col min="4101" max="4101" width="10.140625" style="35" customWidth="1"/>
    <col min="4102" max="4102" width="25.5703125" style="35" customWidth="1"/>
    <col min="4103" max="4350" width="9.140625" style="35"/>
    <col min="4351" max="4351" width="45.28515625" style="35" customWidth="1"/>
    <col min="4352" max="4352" width="7.85546875" style="35" customWidth="1"/>
    <col min="4353" max="4353" width="8.42578125" style="35" customWidth="1"/>
    <col min="4354" max="4354" width="9.7109375" style="35" customWidth="1"/>
    <col min="4355" max="4355" width="10.42578125" style="35" customWidth="1"/>
    <col min="4356" max="4356" width="9.140625" style="35" customWidth="1"/>
    <col min="4357" max="4357" width="10.140625" style="35" customWidth="1"/>
    <col min="4358" max="4358" width="25.5703125" style="35" customWidth="1"/>
    <col min="4359" max="4606" width="9.140625" style="35"/>
    <col min="4607" max="4607" width="45.28515625" style="35" customWidth="1"/>
    <col min="4608" max="4608" width="7.85546875" style="35" customWidth="1"/>
    <col min="4609" max="4609" width="8.42578125" style="35" customWidth="1"/>
    <col min="4610" max="4610" width="9.7109375" style="35" customWidth="1"/>
    <col min="4611" max="4611" width="10.42578125" style="35" customWidth="1"/>
    <col min="4612" max="4612" width="9.140625" style="35" customWidth="1"/>
    <col min="4613" max="4613" width="10.140625" style="35" customWidth="1"/>
    <col min="4614" max="4614" width="25.5703125" style="35" customWidth="1"/>
    <col min="4615" max="4862" width="9.140625" style="35"/>
    <col min="4863" max="4863" width="45.28515625" style="35" customWidth="1"/>
    <col min="4864" max="4864" width="7.85546875" style="35" customWidth="1"/>
    <col min="4865" max="4865" width="8.42578125" style="35" customWidth="1"/>
    <col min="4866" max="4866" width="9.7109375" style="35" customWidth="1"/>
    <col min="4867" max="4867" width="10.42578125" style="35" customWidth="1"/>
    <col min="4868" max="4868" width="9.140625" style="35" customWidth="1"/>
    <col min="4869" max="4869" width="10.140625" style="35" customWidth="1"/>
    <col min="4870" max="4870" width="25.5703125" style="35" customWidth="1"/>
    <col min="4871" max="5118" width="9.140625" style="35"/>
    <col min="5119" max="5119" width="45.28515625" style="35" customWidth="1"/>
    <col min="5120" max="5120" width="7.85546875" style="35" customWidth="1"/>
    <col min="5121" max="5121" width="8.42578125" style="35" customWidth="1"/>
    <col min="5122" max="5122" width="9.7109375" style="35" customWidth="1"/>
    <col min="5123" max="5123" width="10.42578125" style="35" customWidth="1"/>
    <col min="5124" max="5124" width="9.140625" style="35" customWidth="1"/>
    <col min="5125" max="5125" width="10.140625" style="35" customWidth="1"/>
    <col min="5126" max="5126" width="25.5703125" style="35" customWidth="1"/>
    <col min="5127" max="5374" width="9.140625" style="35"/>
    <col min="5375" max="5375" width="45.28515625" style="35" customWidth="1"/>
    <col min="5376" max="5376" width="7.85546875" style="35" customWidth="1"/>
    <col min="5377" max="5377" width="8.42578125" style="35" customWidth="1"/>
    <col min="5378" max="5378" width="9.7109375" style="35" customWidth="1"/>
    <col min="5379" max="5379" width="10.42578125" style="35" customWidth="1"/>
    <col min="5380" max="5380" width="9.140625" style="35" customWidth="1"/>
    <col min="5381" max="5381" width="10.140625" style="35" customWidth="1"/>
    <col min="5382" max="5382" width="25.5703125" style="35" customWidth="1"/>
    <col min="5383" max="5630" width="9.140625" style="35"/>
    <col min="5631" max="5631" width="45.28515625" style="35" customWidth="1"/>
    <col min="5632" max="5632" width="7.85546875" style="35" customWidth="1"/>
    <col min="5633" max="5633" width="8.42578125" style="35" customWidth="1"/>
    <col min="5634" max="5634" width="9.7109375" style="35" customWidth="1"/>
    <col min="5635" max="5635" width="10.42578125" style="35" customWidth="1"/>
    <col min="5636" max="5636" width="9.140625" style="35" customWidth="1"/>
    <col min="5637" max="5637" width="10.140625" style="35" customWidth="1"/>
    <col min="5638" max="5638" width="25.5703125" style="35" customWidth="1"/>
    <col min="5639" max="5886" width="9.140625" style="35"/>
    <col min="5887" max="5887" width="45.28515625" style="35" customWidth="1"/>
    <col min="5888" max="5888" width="7.85546875" style="35" customWidth="1"/>
    <col min="5889" max="5889" width="8.42578125" style="35" customWidth="1"/>
    <col min="5890" max="5890" width="9.7109375" style="35" customWidth="1"/>
    <col min="5891" max="5891" width="10.42578125" style="35" customWidth="1"/>
    <col min="5892" max="5892" width="9.140625" style="35" customWidth="1"/>
    <col min="5893" max="5893" width="10.140625" style="35" customWidth="1"/>
    <col min="5894" max="5894" width="25.5703125" style="35" customWidth="1"/>
    <col min="5895" max="6142" width="9.140625" style="35"/>
    <col min="6143" max="6143" width="45.28515625" style="35" customWidth="1"/>
    <col min="6144" max="6144" width="7.85546875" style="35" customWidth="1"/>
    <col min="6145" max="6145" width="8.42578125" style="35" customWidth="1"/>
    <col min="6146" max="6146" width="9.7109375" style="35" customWidth="1"/>
    <col min="6147" max="6147" width="10.42578125" style="35" customWidth="1"/>
    <col min="6148" max="6148" width="9.140625" style="35" customWidth="1"/>
    <col min="6149" max="6149" width="10.140625" style="35" customWidth="1"/>
    <col min="6150" max="6150" width="25.5703125" style="35" customWidth="1"/>
    <col min="6151" max="6398" width="9.140625" style="35"/>
    <col min="6399" max="6399" width="45.28515625" style="35" customWidth="1"/>
    <col min="6400" max="6400" width="7.85546875" style="35" customWidth="1"/>
    <col min="6401" max="6401" width="8.42578125" style="35" customWidth="1"/>
    <col min="6402" max="6402" width="9.7109375" style="35" customWidth="1"/>
    <col min="6403" max="6403" width="10.42578125" style="35" customWidth="1"/>
    <col min="6404" max="6404" width="9.140625" style="35" customWidth="1"/>
    <col min="6405" max="6405" width="10.140625" style="35" customWidth="1"/>
    <col min="6406" max="6406" width="25.5703125" style="35" customWidth="1"/>
    <col min="6407" max="6654" width="9.140625" style="35"/>
    <col min="6655" max="6655" width="45.28515625" style="35" customWidth="1"/>
    <col min="6656" max="6656" width="7.85546875" style="35" customWidth="1"/>
    <col min="6657" max="6657" width="8.42578125" style="35" customWidth="1"/>
    <col min="6658" max="6658" width="9.7109375" style="35" customWidth="1"/>
    <col min="6659" max="6659" width="10.42578125" style="35" customWidth="1"/>
    <col min="6660" max="6660" width="9.140625" style="35" customWidth="1"/>
    <col min="6661" max="6661" width="10.140625" style="35" customWidth="1"/>
    <col min="6662" max="6662" width="25.5703125" style="35" customWidth="1"/>
    <col min="6663" max="6910" width="9.140625" style="35"/>
    <col min="6911" max="6911" width="45.28515625" style="35" customWidth="1"/>
    <col min="6912" max="6912" width="7.85546875" style="35" customWidth="1"/>
    <col min="6913" max="6913" width="8.42578125" style="35" customWidth="1"/>
    <col min="6914" max="6914" width="9.7109375" style="35" customWidth="1"/>
    <col min="6915" max="6915" width="10.42578125" style="35" customWidth="1"/>
    <col min="6916" max="6916" width="9.140625" style="35" customWidth="1"/>
    <col min="6917" max="6917" width="10.140625" style="35" customWidth="1"/>
    <col min="6918" max="6918" width="25.5703125" style="35" customWidth="1"/>
    <col min="6919" max="7166" width="9.140625" style="35"/>
    <col min="7167" max="7167" width="45.28515625" style="35" customWidth="1"/>
    <col min="7168" max="7168" width="7.85546875" style="35" customWidth="1"/>
    <col min="7169" max="7169" width="8.42578125" style="35" customWidth="1"/>
    <col min="7170" max="7170" width="9.7109375" style="35" customWidth="1"/>
    <col min="7171" max="7171" width="10.42578125" style="35" customWidth="1"/>
    <col min="7172" max="7172" width="9.140625" style="35" customWidth="1"/>
    <col min="7173" max="7173" width="10.140625" style="35" customWidth="1"/>
    <col min="7174" max="7174" width="25.5703125" style="35" customWidth="1"/>
    <col min="7175" max="7422" width="9.140625" style="35"/>
    <col min="7423" max="7423" width="45.28515625" style="35" customWidth="1"/>
    <col min="7424" max="7424" width="7.85546875" style="35" customWidth="1"/>
    <col min="7425" max="7425" width="8.42578125" style="35" customWidth="1"/>
    <col min="7426" max="7426" width="9.7109375" style="35" customWidth="1"/>
    <col min="7427" max="7427" width="10.42578125" style="35" customWidth="1"/>
    <col min="7428" max="7428" width="9.140625" style="35" customWidth="1"/>
    <col min="7429" max="7429" width="10.140625" style="35" customWidth="1"/>
    <col min="7430" max="7430" width="25.5703125" style="35" customWidth="1"/>
    <col min="7431" max="7678" width="9.140625" style="35"/>
    <col min="7679" max="7679" width="45.28515625" style="35" customWidth="1"/>
    <col min="7680" max="7680" width="7.85546875" style="35" customWidth="1"/>
    <col min="7681" max="7681" width="8.42578125" style="35" customWidth="1"/>
    <col min="7682" max="7682" width="9.7109375" style="35" customWidth="1"/>
    <col min="7683" max="7683" width="10.42578125" style="35" customWidth="1"/>
    <col min="7684" max="7684" width="9.140625" style="35" customWidth="1"/>
    <col min="7685" max="7685" width="10.140625" style="35" customWidth="1"/>
    <col min="7686" max="7686" width="25.5703125" style="35" customWidth="1"/>
    <col min="7687" max="7934" width="9.140625" style="35"/>
    <col min="7935" max="7935" width="45.28515625" style="35" customWidth="1"/>
    <col min="7936" max="7936" width="7.85546875" style="35" customWidth="1"/>
    <col min="7937" max="7937" width="8.42578125" style="35" customWidth="1"/>
    <col min="7938" max="7938" width="9.7109375" style="35" customWidth="1"/>
    <col min="7939" max="7939" width="10.42578125" style="35" customWidth="1"/>
    <col min="7940" max="7940" width="9.140625" style="35" customWidth="1"/>
    <col min="7941" max="7941" width="10.140625" style="35" customWidth="1"/>
    <col min="7942" max="7942" width="25.5703125" style="35" customWidth="1"/>
    <col min="7943" max="8190" width="9.140625" style="35"/>
    <col min="8191" max="8191" width="45.28515625" style="35" customWidth="1"/>
    <col min="8192" max="8192" width="7.85546875" style="35" customWidth="1"/>
    <col min="8193" max="8193" width="8.42578125" style="35" customWidth="1"/>
    <col min="8194" max="8194" width="9.7109375" style="35" customWidth="1"/>
    <col min="8195" max="8195" width="10.42578125" style="35" customWidth="1"/>
    <col min="8196" max="8196" width="9.140625" style="35" customWidth="1"/>
    <col min="8197" max="8197" width="10.140625" style="35" customWidth="1"/>
    <col min="8198" max="8198" width="25.5703125" style="35" customWidth="1"/>
    <col min="8199" max="8446" width="9.140625" style="35"/>
    <col min="8447" max="8447" width="45.28515625" style="35" customWidth="1"/>
    <col min="8448" max="8448" width="7.85546875" style="35" customWidth="1"/>
    <col min="8449" max="8449" width="8.42578125" style="35" customWidth="1"/>
    <col min="8450" max="8450" width="9.7109375" style="35" customWidth="1"/>
    <col min="8451" max="8451" width="10.42578125" style="35" customWidth="1"/>
    <col min="8452" max="8452" width="9.140625" style="35" customWidth="1"/>
    <col min="8453" max="8453" width="10.140625" style="35" customWidth="1"/>
    <col min="8454" max="8454" width="25.5703125" style="35" customWidth="1"/>
    <col min="8455" max="8702" width="9.140625" style="35"/>
    <col min="8703" max="8703" width="45.28515625" style="35" customWidth="1"/>
    <col min="8704" max="8704" width="7.85546875" style="35" customWidth="1"/>
    <col min="8705" max="8705" width="8.42578125" style="35" customWidth="1"/>
    <col min="8706" max="8706" width="9.7109375" style="35" customWidth="1"/>
    <col min="8707" max="8707" width="10.42578125" style="35" customWidth="1"/>
    <col min="8708" max="8708" width="9.140625" style="35" customWidth="1"/>
    <col min="8709" max="8709" width="10.140625" style="35" customWidth="1"/>
    <col min="8710" max="8710" width="25.5703125" style="35" customWidth="1"/>
    <col min="8711" max="8958" width="9.140625" style="35"/>
    <col min="8959" max="8959" width="45.28515625" style="35" customWidth="1"/>
    <col min="8960" max="8960" width="7.85546875" style="35" customWidth="1"/>
    <col min="8961" max="8961" width="8.42578125" style="35" customWidth="1"/>
    <col min="8962" max="8962" width="9.7109375" style="35" customWidth="1"/>
    <col min="8963" max="8963" width="10.42578125" style="35" customWidth="1"/>
    <col min="8964" max="8964" width="9.140625" style="35" customWidth="1"/>
    <col min="8965" max="8965" width="10.140625" style="35" customWidth="1"/>
    <col min="8966" max="8966" width="25.5703125" style="35" customWidth="1"/>
    <col min="8967" max="9214" width="9.140625" style="35"/>
    <col min="9215" max="9215" width="45.28515625" style="35" customWidth="1"/>
    <col min="9216" max="9216" width="7.85546875" style="35" customWidth="1"/>
    <col min="9217" max="9217" width="8.42578125" style="35" customWidth="1"/>
    <col min="9218" max="9218" width="9.7109375" style="35" customWidth="1"/>
    <col min="9219" max="9219" width="10.42578125" style="35" customWidth="1"/>
    <col min="9220" max="9220" width="9.140625" style="35" customWidth="1"/>
    <col min="9221" max="9221" width="10.140625" style="35" customWidth="1"/>
    <col min="9222" max="9222" width="25.5703125" style="35" customWidth="1"/>
    <col min="9223" max="9470" width="9.140625" style="35"/>
    <col min="9471" max="9471" width="45.28515625" style="35" customWidth="1"/>
    <col min="9472" max="9472" width="7.85546875" style="35" customWidth="1"/>
    <col min="9473" max="9473" width="8.42578125" style="35" customWidth="1"/>
    <col min="9474" max="9474" width="9.7109375" style="35" customWidth="1"/>
    <col min="9475" max="9475" width="10.42578125" style="35" customWidth="1"/>
    <col min="9476" max="9476" width="9.140625" style="35" customWidth="1"/>
    <col min="9477" max="9477" width="10.140625" style="35" customWidth="1"/>
    <col min="9478" max="9478" width="25.5703125" style="35" customWidth="1"/>
    <col min="9479" max="9726" width="9.140625" style="35"/>
    <col min="9727" max="9727" width="45.28515625" style="35" customWidth="1"/>
    <col min="9728" max="9728" width="7.85546875" style="35" customWidth="1"/>
    <col min="9729" max="9729" width="8.42578125" style="35" customWidth="1"/>
    <col min="9730" max="9730" width="9.7109375" style="35" customWidth="1"/>
    <col min="9731" max="9731" width="10.42578125" style="35" customWidth="1"/>
    <col min="9732" max="9732" width="9.140625" style="35" customWidth="1"/>
    <col min="9733" max="9733" width="10.140625" style="35" customWidth="1"/>
    <col min="9734" max="9734" width="25.5703125" style="35" customWidth="1"/>
    <col min="9735" max="9982" width="9.140625" style="35"/>
    <col min="9983" max="9983" width="45.28515625" style="35" customWidth="1"/>
    <col min="9984" max="9984" width="7.85546875" style="35" customWidth="1"/>
    <col min="9985" max="9985" width="8.42578125" style="35" customWidth="1"/>
    <col min="9986" max="9986" width="9.7109375" style="35" customWidth="1"/>
    <col min="9987" max="9987" width="10.42578125" style="35" customWidth="1"/>
    <col min="9988" max="9988" width="9.140625" style="35" customWidth="1"/>
    <col min="9989" max="9989" width="10.140625" style="35" customWidth="1"/>
    <col min="9990" max="9990" width="25.5703125" style="35" customWidth="1"/>
    <col min="9991" max="10238" width="9.140625" style="35"/>
    <col min="10239" max="10239" width="45.28515625" style="35" customWidth="1"/>
    <col min="10240" max="10240" width="7.85546875" style="35" customWidth="1"/>
    <col min="10241" max="10241" width="8.42578125" style="35" customWidth="1"/>
    <col min="10242" max="10242" width="9.7109375" style="35" customWidth="1"/>
    <col min="10243" max="10243" width="10.42578125" style="35" customWidth="1"/>
    <col min="10244" max="10244" width="9.140625" style="35" customWidth="1"/>
    <col min="10245" max="10245" width="10.140625" style="35" customWidth="1"/>
    <col min="10246" max="10246" width="25.5703125" style="35" customWidth="1"/>
    <col min="10247" max="10494" width="9.140625" style="35"/>
    <col min="10495" max="10495" width="45.28515625" style="35" customWidth="1"/>
    <col min="10496" max="10496" width="7.85546875" style="35" customWidth="1"/>
    <col min="10497" max="10497" width="8.42578125" style="35" customWidth="1"/>
    <col min="10498" max="10498" width="9.7109375" style="35" customWidth="1"/>
    <col min="10499" max="10499" width="10.42578125" style="35" customWidth="1"/>
    <col min="10500" max="10500" width="9.140625" style="35" customWidth="1"/>
    <col min="10501" max="10501" width="10.140625" style="35" customWidth="1"/>
    <col min="10502" max="10502" width="25.5703125" style="35" customWidth="1"/>
    <col min="10503" max="10750" width="9.140625" style="35"/>
    <col min="10751" max="10751" width="45.28515625" style="35" customWidth="1"/>
    <col min="10752" max="10752" width="7.85546875" style="35" customWidth="1"/>
    <col min="10753" max="10753" width="8.42578125" style="35" customWidth="1"/>
    <col min="10754" max="10754" width="9.7109375" style="35" customWidth="1"/>
    <col min="10755" max="10755" width="10.42578125" style="35" customWidth="1"/>
    <col min="10756" max="10756" width="9.140625" style="35" customWidth="1"/>
    <col min="10757" max="10757" width="10.140625" style="35" customWidth="1"/>
    <col min="10758" max="10758" width="25.5703125" style="35" customWidth="1"/>
    <col min="10759" max="11006" width="9.140625" style="35"/>
    <col min="11007" max="11007" width="45.28515625" style="35" customWidth="1"/>
    <col min="11008" max="11008" width="7.85546875" style="35" customWidth="1"/>
    <col min="11009" max="11009" width="8.42578125" style="35" customWidth="1"/>
    <col min="11010" max="11010" width="9.7109375" style="35" customWidth="1"/>
    <col min="11011" max="11011" width="10.42578125" style="35" customWidth="1"/>
    <col min="11012" max="11012" width="9.140625" style="35" customWidth="1"/>
    <col min="11013" max="11013" width="10.140625" style="35" customWidth="1"/>
    <col min="11014" max="11014" width="25.5703125" style="35" customWidth="1"/>
    <col min="11015" max="11262" width="9.140625" style="35"/>
    <col min="11263" max="11263" width="45.28515625" style="35" customWidth="1"/>
    <col min="11264" max="11264" width="7.85546875" style="35" customWidth="1"/>
    <col min="11265" max="11265" width="8.42578125" style="35" customWidth="1"/>
    <col min="11266" max="11266" width="9.7109375" style="35" customWidth="1"/>
    <col min="11267" max="11267" width="10.42578125" style="35" customWidth="1"/>
    <col min="11268" max="11268" width="9.140625" style="35" customWidth="1"/>
    <col min="11269" max="11269" width="10.140625" style="35" customWidth="1"/>
    <col min="11270" max="11270" width="25.5703125" style="35" customWidth="1"/>
    <col min="11271" max="11518" width="9.140625" style="35"/>
    <col min="11519" max="11519" width="45.28515625" style="35" customWidth="1"/>
    <col min="11520" max="11520" width="7.85546875" style="35" customWidth="1"/>
    <col min="11521" max="11521" width="8.42578125" style="35" customWidth="1"/>
    <col min="11522" max="11522" width="9.7109375" style="35" customWidth="1"/>
    <col min="11523" max="11523" width="10.42578125" style="35" customWidth="1"/>
    <col min="11524" max="11524" width="9.140625" style="35" customWidth="1"/>
    <col min="11525" max="11525" width="10.140625" style="35" customWidth="1"/>
    <col min="11526" max="11526" width="25.5703125" style="35" customWidth="1"/>
    <col min="11527" max="11774" width="9.140625" style="35"/>
    <col min="11775" max="11775" width="45.28515625" style="35" customWidth="1"/>
    <col min="11776" max="11776" width="7.85546875" style="35" customWidth="1"/>
    <col min="11777" max="11777" width="8.42578125" style="35" customWidth="1"/>
    <col min="11778" max="11778" width="9.7109375" style="35" customWidth="1"/>
    <col min="11779" max="11779" width="10.42578125" style="35" customWidth="1"/>
    <col min="11780" max="11780" width="9.140625" style="35" customWidth="1"/>
    <col min="11781" max="11781" width="10.140625" style="35" customWidth="1"/>
    <col min="11782" max="11782" width="25.5703125" style="35" customWidth="1"/>
    <col min="11783" max="12030" width="9.140625" style="35"/>
    <col min="12031" max="12031" width="45.28515625" style="35" customWidth="1"/>
    <col min="12032" max="12032" width="7.85546875" style="35" customWidth="1"/>
    <col min="12033" max="12033" width="8.42578125" style="35" customWidth="1"/>
    <col min="12034" max="12034" width="9.7109375" style="35" customWidth="1"/>
    <col min="12035" max="12035" width="10.42578125" style="35" customWidth="1"/>
    <col min="12036" max="12036" width="9.140625" style="35" customWidth="1"/>
    <col min="12037" max="12037" width="10.140625" style="35" customWidth="1"/>
    <col min="12038" max="12038" width="25.5703125" style="35" customWidth="1"/>
    <col min="12039" max="12286" width="9.140625" style="35"/>
    <col min="12287" max="12287" width="45.28515625" style="35" customWidth="1"/>
    <col min="12288" max="12288" width="7.85546875" style="35" customWidth="1"/>
    <col min="12289" max="12289" width="8.42578125" style="35" customWidth="1"/>
    <col min="12290" max="12290" width="9.7109375" style="35" customWidth="1"/>
    <col min="12291" max="12291" width="10.42578125" style="35" customWidth="1"/>
    <col min="12292" max="12292" width="9.140625" style="35" customWidth="1"/>
    <col min="12293" max="12293" width="10.140625" style="35" customWidth="1"/>
    <col min="12294" max="12294" width="25.5703125" style="35" customWidth="1"/>
    <col min="12295" max="12542" width="9.140625" style="35"/>
    <col min="12543" max="12543" width="45.28515625" style="35" customWidth="1"/>
    <col min="12544" max="12544" width="7.85546875" style="35" customWidth="1"/>
    <col min="12545" max="12545" width="8.42578125" style="35" customWidth="1"/>
    <col min="12546" max="12546" width="9.7109375" style="35" customWidth="1"/>
    <col min="12547" max="12547" width="10.42578125" style="35" customWidth="1"/>
    <col min="12548" max="12548" width="9.140625" style="35" customWidth="1"/>
    <col min="12549" max="12549" width="10.140625" style="35" customWidth="1"/>
    <col min="12550" max="12550" width="25.5703125" style="35" customWidth="1"/>
    <col min="12551" max="12798" width="9.140625" style="35"/>
    <col min="12799" max="12799" width="45.28515625" style="35" customWidth="1"/>
    <col min="12800" max="12800" width="7.85546875" style="35" customWidth="1"/>
    <col min="12801" max="12801" width="8.42578125" style="35" customWidth="1"/>
    <col min="12802" max="12802" width="9.7109375" style="35" customWidth="1"/>
    <col min="12803" max="12803" width="10.42578125" style="35" customWidth="1"/>
    <col min="12804" max="12804" width="9.140625" style="35" customWidth="1"/>
    <col min="12805" max="12805" width="10.140625" style="35" customWidth="1"/>
    <col min="12806" max="12806" width="25.5703125" style="35" customWidth="1"/>
    <col min="12807" max="13054" width="9.140625" style="35"/>
    <col min="13055" max="13055" width="45.28515625" style="35" customWidth="1"/>
    <col min="13056" max="13056" width="7.85546875" style="35" customWidth="1"/>
    <col min="13057" max="13057" width="8.42578125" style="35" customWidth="1"/>
    <col min="13058" max="13058" width="9.7109375" style="35" customWidth="1"/>
    <col min="13059" max="13059" width="10.42578125" style="35" customWidth="1"/>
    <col min="13060" max="13060" width="9.140625" style="35" customWidth="1"/>
    <col min="13061" max="13061" width="10.140625" style="35" customWidth="1"/>
    <col min="13062" max="13062" width="25.5703125" style="35" customWidth="1"/>
    <col min="13063" max="13310" width="9.140625" style="35"/>
    <col min="13311" max="13311" width="45.28515625" style="35" customWidth="1"/>
    <col min="13312" max="13312" width="7.85546875" style="35" customWidth="1"/>
    <col min="13313" max="13313" width="8.42578125" style="35" customWidth="1"/>
    <col min="13314" max="13314" width="9.7109375" style="35" customWidth="1"/>
    <col min="13315" max="13315" width="10.42578125" style="35" customWidth="1"/>
    <col min="13316" max="13316" width="9.140625" style="35" customWidth="1"/>
    <col min="13317" max="13317" width="10.140625" style="35" customWidth="1"/>
    <col min="13318" max="13318" width="25.5703125" style="35" customWidth="1"/>
    <col min="13319" max="13566" width="9.140625" style="35"/>
    <col min="13567" max="13567" width="45.28515625" style="35" customWidth="1"/>
    <col min="13568" max="13568" width="7.85546875" style="35" customWidth="1"/>
    <col min="13569" max="13569" width="8.42578125" style="35" customWidth="1"/>
    <col min="13570" max="13570" width="9.7109375" style="35" customWidth="1"/>
    <col min="13571" max="13571" width="10.42578125" style="35" customWidth="1"/>
    <col min="13572" max="13572" width="9.140625" style="35" customWidth="1"/>
    <col min="13573" max="13573" width="10.140625" style="35" customWidth="1"/>
    <col min="13574" max="13574" width="25.5703125" style="35" customWidth="1"/>
    <col min="13575" max="13822" width="9.140625" style="35"/>
    <col min="13823" max="13823" width="45.28515625" style="35" customWidth="1"/>
    <col min="13824" max="13824" width="7.85546875" style="35" customWidth="1"/>
    <col min="13825" max="13825" width="8.42578125" style="35" customWidth="1"/>
    <col min="13826" max="13826" width="9.7109375" style="35" customWidth="1"/>
    <col min="13827" max="13827" width="10.42578125" style="35" customWidth="1"/>
    <col min="13828" max="13828" width="9.140625" style="35" customWidth="1"/>
    <col min="13829" max="13829" width="10.140625" style="35" customWidth="1"/>
    <col min="13830" max="13830" width="25.5703125" style="35" customWidth="1"/>
    <col min="13831" max="14078" width="9.140625" style="35"/>
    <col min="14079" max="14079" width="45.28515625" style="35" customWidth="1"/>
    <col min="14080" max="14080" width="7.85546875" style="35" customWidth="1"/>
    <col min="14081" max="14081" width="8.42578125" style="35" customWidth="1"/>
    <col min="14082" max="14082" width="9.7109375" style="35" customWidth="1"/>
    <col min="14083" max="14083" width="10.42578125" style="35" customWidth="1"/>
    <col min="14084" max="14084" width="9.140625" style="35" customWidth="1"/>
    <col min="14085" max="14085" width="10.140625" style="35" customWidth="1"/>
    <col min="14086" max="14086" width="25.5703125" style="35" customWidth="1"/>
    <col min="14087" max="14334" width="9.140625" style="35"/>
    <col min="14335" max="14335" width="45.28515625" style="35" customWidth="1"/>
    <col min="14336" max="14336" width="7.85546875" style="35" customWidth="1"/>
    <col min="14337" max="14337" width="8.42578125" style="35" customWidth="1"/>
    <col min="14338" max="14338" width="9.7109375" style="35" customWidth="1"/>
    <col min="14339" max="14339" width="10.42578125" style="35" customWidth="1"/>
    <col min="14340" max="14340" width="9.140625" style="35" customWidth="1"/>
    <col min="14341" max="14341" width="10.140625" style="35" customWidth="1"/>
    <col min="14342" max="14342" width="25.5703125" style="35" customWidth="1"/>
    <col min="14343" max="14590" width="9.140625" style="35"/>
    <col min="14591" max="14591" width="45.28515625" style="35" customWidth="1"/>
    <col min="14592" max="14592" width="7.85546875" style="35" customWidth="1"/>
    <col min="14593" max="14593" width="8.42578125" style="35" customWidth="1"/>
    <col min="14594" max="14594" width="9.7109375" style="35" customWidth="1"/>
    <col min="14595" max="14595" width="10.42578125" style="35" customWidth="1"/>
    <col min="14596" max="14596" width="9.140625" style="35" customWidth="1"/>
    <col min="14597" max="14597" width="10.140625" style="35" customWidth="1"/>
    <col min="14598" max="14598" width="25.5703125" style="35" customWidth="1"/>
    <col min="14599" max="14846" width="9.140625" style="35"/>
    <col min="14847" max="14847" width="45.28515625" style="35" customWidth="1"/>
    <col min="14848" max="14848" width="7.85546875" style="35" customWidth="1"/>
    <col min="14849" max="14849" width="8.42578125" style="35" customWidth="1"/>
    <col min="14850" max="14850" width="9.7109375" style="35" customWidth="1"/>
    <col min="14851" max="14851" width="10.42578125" style="35" customWidth="1"/>
    <col min="14852" max="14852" width="9.140625" style="35" customWidth="1"/>
    <col min="14853" max="14853" width="10.140625" style="35" customWidth="1"/>
    <col min="14854" max="14854" width="25.5703125" style="35" customWidth="1"/>
    <col min="14855" max="15102" width="9.140625" style="35"/>
    <col min="15103" max="15103" width="45.28515625" style="35" customWidth="1"/>
    <col min="15104" max="15104" width="7.85546875" style="35" customWidth="1"/>
    <col min="15105" max="15105" width="8.42578125" style="35" customWidth="1"/>
    <col min="15106" max="15106" width="9.7109375" style="35" customWidth="1"/>
    <col min="15107" max="15107" width="10.42578125" style="35" customWidth="1"/>
    <col min="15108" max="15108" width="9.140625" style="35" customWidth="1"/>
    <col min="15109" max="15109" width="10.140625" style="35" customWidth="1"/>
    <col min="15110" max="15110" width="25.5703125" style="35" customWidth="1"/>
    <col min="15111" max="15358" width="9.140625" style="35"/>
    <col min="15359" max="15359" width="45.28515625" style="35" customWidth="1"/>
    <col min="15360" max="15360" width="7.85546875" style="35" customWidth="1"/>
    <col min="15361" max="15361" width="8.42578125" style="35" customWidth="1"/>
    <col min="15362" max="15362" width="9.7109375" style="35" customWidth="1"/>
    <col min="15363" max="15363" width="10.42578125" style="35" customWidth="1"/>
    <col min="15364" max="15364" width="9.140625" style="35" customWidth="1"/>
    <col min="15365" max="15365" width="10.140625" style="35" customWidth="1"/>
    <col min="15366" max="15366" width="25.5703125" style="35" customWidth="1"/>
    <col min="15367" max="15614" width="9.140625" style="35"/>
    <col min="15615" max="15615" width="45.28515625" style="35" customWidth="1"/>
    <col min="15616" max="15616" width="7.85546875" style="35" customWidth="1"/>
    <col min="15617" max="15617" width="8.42578125" style="35" customWidth="1"/>
    <col min="15618" max="15618" width="9.7109375" style="35" customWidth="1"/>
    <col min="15619" max="15619" width="10.42578125" style="35" customWidth="1"/>
    <col min="15620" max="15620" width="9.140625" style="35" customWidth="1"/>
    <col min="15621" max="15621" width="10.140625" style="35" customWidth="1"/>
    <col min="15622" max="15622" width="25.5703125" style="35" customWidth="1"/>
    <col min="15623" max="15870" width="9.140625" style="35"/>
    <col min="15871" max="15871" width="45.28515625" style="35" customWidth="1"/>
    <col min="15872" max="15872" width="7.85546875" style="35" customWidth="1"/>
    <col min="15873" max="15873" width="8.42578125" style="35" customWidth="1"/>
    <col min="15874" max="15874" width="9.7109375" style="35" customWidth="1"/>
    <col min="15875" max="15875" width="10.42578125" style="35" customWidth="1"/>
    <col min="15876" max="15876" width="9.140625" style="35" customWidth="1"/>
    <col min="15877" max="15877" width="10.140625" style="35" customWidth="1"/>
    <col min="15878" max="15878" width="25.5703125" style="35" customWidth="1"/>
    <col min="15879" max="16126" width="9.140625" style="35"/>
    <col min="16127" max="16127" width="45.28515625" style="35" customWidth="1"/>
    <col min="16128" max="16128" width="7.85546875" style="35" customWidth="1"/>
    <col min="16129" max="16129" width="8.42578125" style="35" customWidth="1"/>
    <col min="16130" max="16130" width="9.7109375" style="35" customWidth="1"/>
    <col min="16131" max="16131" width="10.42578125" style="35" customWidth="1"/>
    <col min="16132" max="16132" width="9.140625" style="35" customWidth="1"/>
    <col min="16133" max="16133" width="10.140625" style="35" customWidth="1"/>
    <col min="16134" max="16134" width="25.5703125" style="35" customWidth="1"/>
    <col min="16135" max="16384" width="9.140625" style="35"/>
  </cols>
  <sheetData>
    <row r="1" spans="1:15" s="51" customFormat="1" ht="30" customHeight="1" x14ac:dyDescent="0.25">
      <c r="A1" s="347" t="s">
        <v>352</v>
      </c>
      <c r="B1" s="347"/>
      <c r="C1" s="347"/>
      <c r="D1" s="347"/>
      <c r="E1" s="348" t="s">
        <v>373</v>
      </c>
      <c r="F1" s="348"/>
      <c r="G1" s="348"/>
      <c r="H1" s="348"/>
    </row>
    <row r="2" spans="1:15" s="51" customFormat="1" ht="15" x14ac:dyDescent="0.25">
      <c r="A2" s="52"/>
      <c r="B2" s="53"/>
      <c r="C2" s="256"/>
      <c r="D2" s="50"/>
      <c r="E2" s="373"/>
      <c r="F2" s="373"/>
      <c r="G2" s="373"/>
      <c r="H2" s="300"/>
    </row>
    <row r="3" spans="1:15" s="51" customFormat="1" ht="15" customHeight="1" x14ac:dyDescent="0.25">
      <c r="A3" s="350" t="s">
        <v>383</v>
      </c>
      <c r="B3" s="350"/>
      <c r="C3" s="350"/>
      <c r="D3" s="350"/>
      <c r="E3" s="350"/>
      <c r="F3" s="350"/>
      <c r="G3" s="350"/>
      <c r="H3" s="350"/>
      <c r="I3" s="263"/>
      <c r="J3" s="263"/>
      <c r="K3" s="263"/>
      <c r="L3" s="263"/>
      <c r="M3" s="263"/>
      <c r="N3" s="263"/>
      <c r="O3" s="263"/>
    </row>
    <row r="4" spans="1:15" s="54" customFormat="1" ht="15" customHeight="1" x14ac:dyDescent="0.25">
      <c r="A4" s="345" t="s">
        <v>374</v>
      </c>
      <c r="B4" s="345"/>
      <c r="C4" s="295"/>
      <c r="D4" s="295"/>
      <c r="E4" s="295"/>
      <c r="F4" s="346" t="s">
        <v>355</v>
      </c>
      <c r="G4" s="346"/>
      <c r="H4" s="346"/>
      <c r="I4" s="58"/>
      <c r="J4" s="58"/>
      <c r="K4" s="58"/>
      <c r="L4" s="58"/>
      <c r="M4" s="58"/>
      <c r="N4" s="58"/>
    </row>
    <row r="5" spans="1:15" s="54" customFormat="1" ht="15" customHeight="1" x14ac:dyDescent="0.25">
      <c r="A5" s="345" t="s">
        <v>371</v>
      </c>
      <c r="B5" s="345"/>
      <c r="C5" s="295"/>
      <c r="D5" s="295"/>
      <c r="E5" s="295"/>
      <c r="F5" s="346" t="s">
        <v>375</v>
      </c>
      <c r="G5" s="346"/>
      <c r="H5" s="372"/>
      <c r="I5" s="58"/>
      <c r="J5" s="58"/>
      <c r="K5" s="58"/>
      <c r="L5" s="58"/>
      <c r="M5" s="58"/>
      <c r="N5" s="58"/>
    </row>
    <row r="7" spans="1:15" ht="15" customHeight="1" thickBot="1" x14ac:dyDescent="0.25">
      <c r="A7" s="369" t="s">
        <v>362</v>
      </c>
      <c r="B7" s="369"/>
      <c r="C7" s="369"/>
      <c r="D7" s="369"/>
      <c r="E7" s="369"/>
      <c r="F7" s="369"/>
      <c r="G7" s="369"/>
      <c r="H7" s="369"/>
    </row>
    <row r="8" spans="1:15" ht="24" customHeight="1" thickBot="1" x14ac:dyDescent="0.25">
      <c r="A8" s="301" t="s">
        <v>33</v>
      </c>
      <c r="B8" s="302" t="s">
        <v>5</v>
      </c>
      <c r="C8" s="302" t="s">
        <v>34</v>
      </c>
      <c r="D8" s="303" t="s">
        <v>35</v>
      </c>
      <c r="E8" s="303" t="s">
        <v>36</v>
      </c>
      <c r="F8" s="303" t="s">
        <v>37</v>
      </c>
      <c r="G8" s="303" t="s">
        <v>38</v>
      </c>
      <c r="H8" s="304" t="s">
        <v>39</v>
      </c>
    </row>
    <row r="9" spans="1:15" ht="21.95" customHeight="1" x14ac:dyDescent="0.2">
      <c r="A9" s="305">
        <v>1</v>
      </c>
      <c r="B9" s="306" t="s">
        <v>363</v>
      </c>
      <c r="C9" s="307"/>
      <c r="D9" s="308"/>
      <c r="E9" s="308"/>
      <c r="F9" s="308"/>
      <c r="G9" s="308"/>
      <c r="H9" s="309"/>
    </row>
    <row r="10" spans="1:15" ht="21.95" customHeight="1" x14ac:dyDescent="0.2">
      <c r="A10" s="310"/>
      <c r="B10" s="298" t="s">
        <v>58</v>
      </c>
      <c r="C10" s="269"/>
      <c r="D10" s="270"/>
      <c r="E10" s="270"/>
      <c r="F10" s="296"/>
      <c r="G10" s="296"/>
      <c r="H10" s="311"/>
    </row>
    <row r="11" spans="1:15" ht="21.95" customHeight="1" x14ac:dyDescent="0.2">
      <c r="A11" s="310"/>
      <c r="B11" s="298" t="s">
        <v>62</v>
      </c>
      <c r="C11" s="269" t="s">
        <v>57</v>
      </c>
      <c r="D11" s="270">
        <v>6</v>
      </c>
      <c r="E11" s="270">
        <v>4</v>
      </c>
      <c r="F11" s="268">
        <v>4</v>
      </c>
      <c r="G11" s="268">
        <v>4</v>
      </c>
      <c r="H11" s="312">
        <f>G11*F11*E11*D11</f>
        <v>384</v>
      </c>
    </row>
    <row r="12" spans="1:15" ht="21.95" customHeight="1" x14ac:dyDescent="0.2">
      <c r="A12" s="310"/>
      <c r="B12" s="298" t="s">
        <v>59</v>
      </c>
      <c r="C12" s="269" t="s">
        <v>57</v>
      </c>
      <c r="D12" s="270">
        <v>2</v>
      </c>
      <c r="E12" s="270">
        <v>20</v>
      </c>
      <c r="F12" s="268">
        <v>1.5</v>
      </c>
      <c r="G12" s="268">
        <v>3</v>
      </c>
      <c r="H12" s="312">
        <f>G12*F12*E12*D12</f>
        <v>180</v>
      </c>
    </row>
    <row r="13" spans="1:15" ht="21.95" customHeight="1" x14ac:dyDescent="0.2">
      <c r="A13" s="310"/>
      <c r="B13" s="298"/>
      <c r="C13" s="269" t="s">
        <v>57</v>
      </c>
      <c r="D13" s="270">
        <v>3</v>
      </c>
      <c r="E13" s="270">
        <v>16</v>
      </c>
      <c r="F13" s="268">
        <v>1.5</v>
      </c>
      <c r="G13" s="268">
        <v>3</v>
      </c>
      <c r="H13" s="312">
        <f>G13*F13*E13*D13</f>
        <v>216</v>
      </c>
    </row>
    <row r="14" spans="1:15" ht="21.95" customHeight="1" x14ac:dyDescent="0.2">
      <c r="A14" s="310"/>
      <c r="B14" s="298"/>
      <c r="C14" s="269"/>
      <c r="D14" s="270"/>
      <c r="E14" s="270"/>
      <c r="F14" s="366" t="s">
        <v>41</v>
      </c>
      <c r="G14" s="366"/>
      <c r="H14" s="311">
        <f>SUM(H11:H13)</f>
        <v>780</v>
      </c>
    </row>
    <row r="15" spans="1:15" ht="21.95" customHeight="1" x14ac:dyDescent="0.2">
      <c r="A15" s="310"/>
      <c r="B15" s="298"/>
      <c r="C15" s="269"/>
      <c r="D15" s="270"/>
      <c r="E15" s="270"/>
      <c r="F15" s="296"/>
      <c r="G15" s="296"/>
      <c r="H15" s="311"/>
    </row>
    <row r="16" spans="1:15" ht="21.95" customHeight="1" x14ac:dyDescent="0.2">
      <c r="A16" s="310"/>
      <c r="B16" s="298" t="s">
        <v>251</v>
      </c>
      <c r="C16" s="269" t="s">
        <v>57</v>
      </c>
      <c r="D16" s="270">
        <v>1</v>
      </c>
      <c r="E16" s="368" t="s">
        <v>221</v>
      </c>
      <c r="F16" s="368"/>
      <c r="G16" s="368"/>
      <c r="H16" s="311">
        <f>H14*D16</f>
        <v>780</v>
      </c>
    </row>
    <row r="17" spans="1:8" ht="21.95" customHeight="1" x14ac:dyDescent="0.2">
      <c r="A17" s="310"/>
      <c r="B17" s="298"/>
      <c r="C17" s="269"/>
      <c r="D17" s="270"/>
      <c r="E17" s="270"/>
      <c r="F17" s="296"/>
      <c r="G17" s="296"/>
      <c r="H17" s="311"/>
    </row>
    <row r="18" spans="1:8" ht="21.95" customHeight="1" x14ac:dyDescent="0.2">
      <c r="A18" s="310">
        <v>2</v>
      </c>
      <c r="B18" s="298" t="s">
        <v>60</v>
      </c>
      <c r="C18" s="269"/>
      <c r="D18" s="270"/>
      <c r="E18" s="270"/>
      <c r="F18" s="296"/>
      <c r="G18" s="296"/>
      <c r="H18" s="311"/>
    </row>
    <row r="19" spans="1:8" ht="21.95" customHeight="1" x14ac:dyDescent="0.2">
      <c r="A19" s="310"/>
      <c r="B19" s="298"/>
      <c r="C19" s="269" t="s">
        <v>57</v>
      </c>
      <c r="D19" s="270">
        <f t="shared" ref="D19:F21" si="0">D11</f>
        <v>6</v>
      </c>
      <c r="E19" s="270">
        <f t="shared" si="0"/>
        <v>4</v>
      </c>
      <c r="F19" s="270">
        <f t="shared" si="0"/>
        <v>4</v>
      </c>
      <c r="G19" s="270">
        <v>0.33</v>
      </c>
      <c r="H19" s="312">
        <f>G19*F19*E19*D19</f>
        <v>31.68</v>
      </c>
    </row>
    <row r="20" spans="1:8" ht="21.95" customHeight="1" x14ac:dyDescent="0.2">
      <c r="A20" s="310"/>
      <c r="B20" s="298"/>
      <c r="C20" s="269" t="s">
        <v>57</v>
      </c>
      <c r="D20" s="270">
        <f t="shared" si="0"/>
        <v>2</v>
      </c>
      <c r="E20" s="270">
        <f t="shared" si="0"/>
        <v>20</v>
      </c>
      <c r="F20" s="270">
        <f t="shared" si="0"/>
        <v>1.5</v>
      </c>
      <c r="G20" s="270">
        <v>0.33</v>
      </c>
      <c r="H20" s="312">
        <f t="shared" ref="H20:H21" si="1">G20*F20*E20*D20</f>
        <v>19.8</v>
      </c>
    </row>
    <row r="21" spans="1:8" ht="21.95" customHeight="1" x14ac:dyDescent="0.2">
      <c r="A21" s="310"/>
      <c r="B21" s="298"/>
      <c r="C21" s="269" t="s">
        <v>57</v>
      </c>
      <c r="D21" s="270">
        <f t="shared" si="0"/>
        <v>3</v>
      </c>
      <c r="E21" s="270">
        <f t="shared" si="0"/>
        <v>16</v>
      </c>
      <c r="F21" s="270">
        <f t="shared" si="0"/>
        <v>1.5</v>
      </c>
      <c r="G21" s="270">
        <v>0.33</v>
      </c>
      <c r="H21" s="312">
        <f t="shared" si="1"/>
        <v>23.759999999999998</v>
      </c>
    </row>
    <row r="22" spans="1:8" ht="21.95" customHeight="1" x14ac:dyDescent="0.2">
      <c r="A22" s="310"/>
      <c r="B22" s="298"/>
      <c r="C22" s="269"/>
      <c r="D22" s="270"/>
      <c r="E22" s="270"/>
      <c r="F22" s="366" t="s">
        <v>41</v>
      </c>
      <c r="G22" s="366"/>
      <c r="H22" s="311">
        <f>SUM(H19:H21)</f>
        <v>75.240000000000009</v>
      </c>
    </row>
    <row r="23" spans="1:8" ht="21.95" customHeight="1" x14ac:dyDescent="0.2">
      <c r="A23" s="310"/>
      <c r="B23" s="298"/>
      <c r="C23" s="269"/>
      <c r="D23" s="270"/>
      <c r="E23" s="270"/>
      <c r="F23" s="296"/>
      <c r="G23" s="296"/>
      <c r="H23" s="311"/>
    </row>
    <row r="24" spans="1:8" ht="21.95" customHeight="1" x14ac:dyDescent="0.2">
      <c r="A24" s="310"/>
      <c r="B24" s="298" t="str">
        <f>B16</f>
        <v>For one Class Room</v>
      </c>
      <c r="C24" s="269" t="s">
        <v>57</v>
      </c>
      <c r="D24" s="270">
        <f>D16</f>
        <v>1</v>
      </c>
      <c r="E24" s="368" t="s">
        <v>221</v>
      </c>
      <c r="F24" s="368"/>
      <c r="G24" s="368"/>
      <c r="H24" s="311">
        <f>H22*D24</f>
        <v>75.240000000000009</v>
      </c>
    </row>
    <row r="25" spans="1:8" ht="21.95" customHeight="1" x14ac:dyDescent="0.2">
      <c r="A25" s="310"/>
      <c r="B25" s="298"/>
      <c r="C25" s="269"/>
      <c r="D25" s="270"/>
      <c r="E25" s="297"/>
      <c r="F25" s="297"/>
      <c r="G25" s="297"/>
      <c r="H25" s="311"/>
    </row>
    <row r="26" spans="1:8" ht="21.95" customHeight="1" x14ac:dyDescent="0.2">
      <c r="A26" s="313">
        <v>3</v>
      </c>
      <c r="B26" s="298" t="s">
        <v>61</v>
      </c>
      <c r="C26" s="269"/>
      <c r="D26" s="270"/>
      <c r="E26" s="270"/>
      <c r="F26" s="296"/>
      <c r="G26" s="296"/>
      <c r="H26" s="311"/>
    </row>
    <row r="27" spans="1:8" ht="21.95" customHeight="1" x14ac:dyDescent="0.2">
      <c r="A27" s="371" t="s">
        <v>65</v>
      </c>
      <c r="B27" s="298" t="s">
        <v>62</v>
      </c>
      <c r="C27" s="269" t="s">
        <v>57</v>
      </c>
      <c r="D27" s="270">
        <f>D11</f>
        <v>6</v>
      </c>
      <c r="E27" s="270">
        <v>3.5</v>
      </c>
      <c r="F27" s="268">
        <v>3.5</v>
      </c>
      <c r="G27" s="268">
        <v>0.75</v>
      </c>
      <c r="H27" s="312">
        <f>G27*F27*E27*D27</f>
        <v>55.125</v>
      </c>
    </row>
    <row r="28" spans="1:8" ht="21.95" customHeight="1" x14ac:dyDescent="0.2">
      <c r="A28" s="371"/>
      <c r="B28" s="271" t="s">
        <v>1</v>
      </c>
      <c r="C28" s="269" t="s">
        <v>57</v>
      </c>
      <c r="D28" s="270">
        <f>D27</f>
        <v>6</v>
      </c>
      <c r="E28" s="270">
        <v>1.5</v>
      </c>
      <c r="F28" s="268">
        <v>0.75</v>
      </c>
      <c r="G28" s="268">
        <v>2</v>
      </c>
      <c r="H28" s="312">
        <f t="shared" ref="H28:H30" si="2">G28*F28*E28*D28</f>
        <v>13.5</v>
      </c>
    </row>
    <row r="29" spans="1:8" ht="21.95" customHeight="1" x14ac:dyDescent="0.2">
      <c r="A29" s="371"/>
      <c r="B29" s="298" t="s">
        <v>59</v>
      </c>
      <c r="C29" s="269" t="s">
        <v>57</v>
      </c>
      <c r="D29" s="270">
        <v>2</v>
      </c>
      <c r="E29" s="270">
        <v>20</v>
      </c>
      <c r="F29" s="268">
        <v>2.5</v>
      </c>
      <c r="G29" s="268">
        <v>0.75</v>
      </c>
      <c r="H29" s="312">
        <f t="shared" si="2"/>
        <v>75</v>
      </c>
    </row>
    <row r="30" spans="1:8" ht="21.95" customHeight="1" x14ac:dyDescent="0.2">
      <c r="A30" s="310"/>
      <c r="B30" s="298"/>
      <c r="C30" s="269" t="s">
        <v>57</v>
      </c>
      <c r="D30" s="270">
        <f>D21</f>
        <v>3</v>
      </c>
      <c r="E30" s="270">
        <v>16</v>
      </c>
      <c r="F30" s="268">
        <v>2.5</v>
      </c>
      <c r="G30" s="268">
        <v>0.75</v>
      </c>
      <c r="H30" s="312">
        <f t="shared" si="2"/>
        <v>90</v>
      </c>
    </row>
    <row r="31" spans="1:8" ht="21.95" customHeight="1" x14ac:dyDescent="0.2">
      <c r="A31" s="310"/>
      <c r="B31" s="272"/>
      <c r="C31" s="269"/>
      <c r="D31" s="270"/>
      <c r="E31" s="270"/>
      <c r="F31" s="268"/>
      <c r="G31" s="268"/>
      <c r="H31" s="311">
        <f>SUM(H27:H30)</f>
        <v>233.625</v>
      </c>
    </row>
    <row r="32" spans="1:8" ht="21.95" customHeight="1" x14ac:dyDescent="0.2">
      <c r="A32" s="310"/>
      <c r="B32" s="298"/>
      <c r="C32" s="269"/>
      <c r="D32" s="270"/>
      <c r="E32" s="270"/>
      <c r="F32" s="268"/>
      <c r="G32" s="268"/>
      <c r="H32" s="312"/>
    </row>
    <row r="33" spans="1:8" ht="21.95" customHeight="1" x14ac:dyDescent="0.2">
      <c r="A33" s="310"/>
      <c r="B33" s="298"/>
      <c r="C33" s="269"/>
      <c r="D33" s="270"/>
      <c r="E33" s="270"/>
      <c r="F33" s="268"/>
      <c r="G33" s="268"/>
      <c r="H33" s="312"/>
    </row>
    <row r="34" spans="1:8" ht="21.95" customHeight="1" x14ac:dyDescent="0.2">
      <c r="A34" s="310"/>
      <c r="B34" s="298"/>
      <c r="C34" s="269"/>
      <c r="D34" s="270"/>
      <c r="E34" s="270"/>
      <c r="F34" s="268"/>
      <c r="G34" s="268"/>
      <c r="H34" s="312"/>
    </row>
    <row r="35" spans="1:8" ht="21.95" customHeight="1" x14ac:dyDescent="0.2">
      <c r="A35" s="371" t="s">
        <v>64</v>
      </c>
      <c r="B35" s="298" t="str">
        <f>B28</f>
        <v>Columns</v>
      </c>
      <c r="C35" s="269" t="s">
        <v>57</v>
      </c>
      <c r="D35" s="270">
        <f>D28</f>
        <v>6</v>
      </c>
      <c r="E35" s="270">
        <f>E28</f>
        <v>1.5</v>
      </c>
      <c r="F35" s="270">
        <f t="shared" ref="F35" si="3">F28</f>
        <v>0.75</v>
      </c>
      <c r="G35" s="270">
        <v>9.5</v>
      </c>
      <c r="H35" s="312">
        <f>G35*F35*E35*D35</f>
        <v>64.125</v>
      </c>
    </row>
    <row r="36" spans="1:8" ht="21.95" customHeight="1" x14ac:dyDescent="0.2">
      <c r="A36" s="371"/>
      <c r="B36" s="370" t="s">
        <v>63</v>
      </c>
      <c r="C36" s="269" t="s">
        <v>57</v>
      </c>
      <c r="D36" s="270">
        <f>D29</f>
        <v>2</v>
      </c>
      <c r="E36" s="270">
        <f>E29</f>
        <v>20</v>
      </c>
      <c r="F36" s="270">
        <v>2</v>
      </c>
      <c r="G36" s="270">
        <f>G29</f>
        <v>0.75</v>
      </c>
      <c r="H36" s="312">
        <f t="shared" ref="H36:H38" si="4">G36*F36*E36*D36</f>
        <v>60</v>
      </c>
    </row>
    <row r="37" spans="1:8" ht="21.95" customHeight="1" x14ac:dyDescent="0.2">
      <c r="A37" s="371"/>
      <c r="B37" s="370"/>
      <c r="C37" s="269" t="s">
        <v>57</v>
      </c>
      <c r="D37" s="270">
        <v>3</v>
      </c>
      <c r="E37" s="270">
        <f>E30</f>
        <v>16</v>
      </c>
      <c r="F37" s="270">
        <v>2</v>
      </c>
      <c r="G37" s="270">
        <f>G30</f>
        <v>0.75</v>
      </c>
      <c r="H37" s="312">
        <f t="shared" si="4"/>
        <v>72</v>
      </c>
    </row>
    <row r="38" spans="1:8" ht="21.95" customHeight="1" x14ac:dyDescent="0.2">
      <c r="A38" s="371"/>
      <c r="B38" s="298" t="s">
        <v>74</v>
      </c>
      <c r="C38" s="269" t="s">
        <v>57</v>
      </c>
      <c r="D38" s="270">
        <v>1</v>
      </c>
      <c r="E38" s="270">
        <v>20</v>
      </c>
      <c r="F38" s="268">
        <v>16</v>
      </c>
      <c r="G38" s="268">
        <v>0.5</v>
      </c>
      <c r="H38" s="312">
        <f t="shared" si="4"/>
        <v>160</v>
      </c>
    </row>
    <row r="39" spans="1:8" ht="21.95" customHeight="1" x14ac:dyDescent="0.2">
      <c r="A39" s="310"/>
      <c r="B39" s="298"/>
      <c r="C39" s="269"/>
      <c r="D39" s="270"/>
      <c r="E39" s="270"/>
      <c r="F39" s="366" t="s">
        <v>41</v>
      </c>
      <c r="G39" s="366"/>
      <c r="H39" s="311">
        <f>SUM(H35:H38)</f>
        <v>356.125</v>
      </c>
    </row>
    <row r="40" spans="1:8" ht="21.95" customHeight="1" x14ac:dyDescent="0.2">
      <c r="A40" s="310"/>
      <c r="B40" s="298"/>
      <c r="C40" s="269"/>
      <c r="D40" s="270"/>
      <c r="E40" s="270"/>
      <c r="F40" s="296"/>
      <c r="G40" s="296"/>
      <c r="H40" s="311"/>
    </row>
    <row r="41" spans="1:8" ht="21.95" customHeight="1" x14ac:dyDescent="0.2">
      <c r="A41" s="310"/>
      <c r="B41" s="298" t="str">
        <f>B24</f>
        <v>For one Class Room</v>
      </c>
      <c r="C41" s="269" t="s">
        <v>57</v>
      </c>
      <c r="D41" s="270">
        <f>D24</f>
        <v>1</v>
      </c>
      <c r="E41" s="368" t="s">
        <v>221</v>
      </c>
      <c r="F41" s="368"/>
      <c r="G41" s="368"/>
      <c r="H41" s="311">
        <f>H39*D41</f>
        <v>356.125</v>
      </c>
    </row>
    <row r="42" spans="1:8" ht="21.95" customHeight="1" x14ac:dyDescent="0.2">
      <c r="A42" s="310"/>
      <c r="B42" s="298"/>
      <c r="C42" s="269"/>
      <c r="D42" s="270"/>
      <c r="E42" s="270"/>
      <c r="F42" s="296"/>
      <c r="G42" s="296"/>
      <c r="H42" s="311"/>
    </row>
    <row r="43" spans="1:8" ht="21.95" customHeight="1" x14ac:dyDescent="0.2">
      <c r="A43" s="310"/>
      <c r="B43" s="298"/>
      <c r="C43" s="269"/>
      <c r="D43" s="270"/>
      <c r="E43" s="270"/>
      <c r="F43" s="296"/>
      <c r="G43" s="296"/>
      <c r="H43" s="311"/>
    </row>
    <row r="44" spans="1:8" ht="21.95" customHeight="1" x14ac:dyDescent="0.2">
      <c r="A44" s="310"/>
      <c r="B44" s="298" t="s">
        <v>146</v>
      </c>
      <c r="C44" s="269"/>
      <c r="D44" s="270"/>
      <c r="E44" s="270"/>
      <c r="F44" s="296"/>
      <c r="G44" s="296"/>
      <c r="H44" s="311">
        <f>(H39+H31)*3</f>
        <v>1769.25</v>
      </c>
    </row>
    <row r="45" spans="1:8" ht="21.95" customHeight="1" x14ac:dyDescent="0.2">
      <c r="A45" s="310"/>
      <c r="B45" s="298"/>
      <c r="C45" s="269" t="s">
        <v>364</v>
      </c>
      <c r="D45" s="270"/>
      <c r="E45" s="270"/>
      <c r="F45" s="296"/>
      <c r="G45" s="296"/>
      <c r="H45" s="311">
        <f>H44/1000</f>
        <v>1.76925</v>
      </c>
    </row>
    <row r="46" spans="1:8" ht="21.95" customHeight="1" x14ac:dyDescent="0.2">
      <c r="A46" s="310"/>
      <c r="B46" s="298"/>
      <c r="C46" s="269"/>
      <c r="D46" s="270"/>
      <c r="E46" s="270"/>
      <c r="F46" s="296"/>
      <c r="G46" s="296"/>
      <c r="H46" s="311"/>
    </row>
    <row r="47" spans="1:8" ht="21.95" customHeight="1" x14ac:dyDescent="0.2">
      <c r="A47" s="310"/>
      <c r="B47" s="298" t="str">
        <f>B41</f>
        <v>For one Class Room</v>
      </c>
      <c r="C47" s="269" t="s">
        <v>364</v>
      </c>
      <c r="D47" s="270">
        <f>D41</f>
        <v>1</v>
      </c>
      <c r="E47" s="368" t="s">
        <v>221</v>
      </c>
      <c r="F47" s="368"/>
      <c r="G47" s="368"/>
      <c r="H47" s="311">
        <f>H45*D47</f>
        <v>1.76925</v>
      </c>
    </row>
    <row r="48" spans="1:8" ht="21.95" customHeight="1" x14ac:dyDescent="0.2">
      <c r="A48" s="310"/>
      <c r="B48" s="298"/>
      <c r="C48" s="269"/>
      <c r="D48" s="270"/>
      <c r="E48" s="270"/>
      <c r="F48" s="296"/>
      <c r="G48" s="296"/>
      <c r="H48" s="311"/>
    </row>
    <row r="49" spans="1:8" ht="21.95" customHeight="1" x14ac:dyDescent="0.2">
      <c r="A49" s="310"/>
      <c r="B49" s="298"/>
      <c r="C49" s="269"/>
      <c r="D49" s="270"/>
      <c r="E49" s="270"/>
      <c r="F49" s="296"/>
      <c r="G49" s="296"/>
      <c r="H49" s="311"/>
    </row>
    <row r="50" spans="1:8" ht="21.95" customHeight="1" x14ac:dyDescent="0.2">
      <c r="A50" s="310">
        <v>4</v>
      </c>
      <c r="B50" s="298" t="s">
        <v>133</v>
      </c>
      <c r="C50" s="269"/>
      <c r="D50" s="270"/>
      <c r="E50" s="270"/>
      <c r="F50" s="366" t="s">
        <v>41</v>
      </c>
      <c r="G50" s="366"/>
      <c r="H50" s="311">
        <f>H14-H22-H31</f>
        <v>471.13499999999999</v>
      </c>
    </row>
    <row r="51" spans="1:8" ht="21.95" customHeight="1" x14ac:dyDescent="0.2">
      <c r="A51" s="310"/>
      <c r="B51" s="298"/>
      <c r="C51" s="269"/>
      <c r="D51" s="270"/>
      <c r="E51" s="270"/>
      <c r="F51" s="296"/>
      <c r="G51" s="296"/>
      <c r="H51" s="311"/>
    </row>
    <row r="52" spans="1:8" ht="21.95" customHeight="1" x14ac:dyDescent="0.2">
      <c r="A52" s="310"/>
      <c r="B52" s="298"/>
      <c r="C52" s="269"/>
      <c r="D52" s="270"/>
      <c r="E52" s="270"/>
      <c r="F52" s="296"/>
      <c r="G52" s="296"/>
      <c r="H52" s="311"/>
    </row>
    <row r="53" spans="1:8" ht="21.95" customHeight="1" x14ac:dyDescent="0.2">
      <c r="A53" s="310"/>
      <c r="B53" s="298" t="str">
        <f>B47</f>
        <v>For one Class Room</v>
      </c>
      <c r="C53" s="269" t="s">
        <v>57</v>
      </c>
      <c r="D53" s="270">
        <f>D47</f>
        <v>1</v>
      </c>
      <c r="E53" s="368" t="s">
        <v>221</v>
      </c>
      <c r="F53" s="368"/>
      <c r="G53" s="368"/>
      <c r="H53" s="311">
        <f>H50*D53</f>
        <v>471.13499999999999</v>
      </c>
    </row>
    <row r="54" spans="1:8" ht="21.95" customHeight="1" x14ac:dyDescent="0.2">
      <c r="A54" s="310"/>
      <c r="B54" s="298"/>
      <c r="C54" s="269"/>
      <c r="D54" s="270"/>
      <c r="E54" s="270"/>
      <c r="F54" s="296"/>
      <c r="G54" s="296"/>
      <c r="H54" s="311"/>
    </row>
    <row r="55" spans="1:8" ht="21.95" customHeight="1" x14ac:dyDescent="0.2">
      <c r="A55" s="310"/>
      <c r="B55" s="298"/>
      <c r="C55" s="269"/>
      <c r="D55" s="270"/>
      <c r="E55" s="270"/>
      <c r="F55" s="296"/>
      <c r="G55" s="296"/>
      <c r="H55" s="311"/>
    </row>
    <row r="56" spans="1:8" ht="21.95" customHeight="1" x14ac:dyDescent="0.2">
      <c r="A56" s="310"/>
      <c r="B56" s="298" t="s">
        <v>222</v>
      </c>
      <c r="C56" s="269"/>
      <c r="D56" s="270"/>
      <c r="E56" s="270"/>
      <c r="F56" s="366" t="s">
        <v>41</v>
      </c>
      <c r="G56" s="366"/>
      <c r="H56" s="311">
        <f>16*20*2</f>
        <v>640</v>
      </c>
    </row>
    <row r="57" spans="1:8" ht="21.95" customHeight="1" x14ac:dyDescent="0.2">
      <c r="A57" s="310"/>
      <c r="B57" s="298"/>
      <c r="C57" s="269"/>
      <c r="D57" s="270"/>
      <c r="E57" s="270"/>
      <c r="F57" s="296"/>
      <c r="G57" s="296"/>
      <c r="H57" s="311"/>
    </row>
    <row r="58" spans="1:8" ht="21.95" customHeight="1" x14ac:dyDescent="0.2">
      <c r="A58" s="310"/>
      <c r="B58" s="298"/>
      <c r="C58" s="269"/>
      <c r="D58" s="270"/>
      <c r="E58" s="270"/>
      <c r="F58" s="296"/>
      <c r="G58" s="296"/>
      <c r="H58" s="311"/>
    </row>
    <row r="59" spans="1:8" ht="21.95" customHeight="1" x14ac:dyDescent="0.2">
      <c r="A59" s="310"/>
      <c r="B59" s="298" t="str">
        <f>B53</f>
        <v>For one Class Room</v>
      </c>
      <c r="C59" s="269" t="s">
        <v>57</v>
      </c>
      <c r="D59" s="270">
        <f>D53</f>
        <v>1</v>
      </c>
      <c r="E59" s="368" t="s">
        <v>221</v>
      </c>
      <c r="F59" s="368"/>
      <c r="G59" s="368"/>
      <c r="H59" s="311">
        <f>H56*D59</f>
        <v>640</v>
      </c>
    </row>
    <row r="60" spans="1:8" ht="21.95" customHeight="1" x14ac:dyDescent="0.2">
      <c r="A60" s="310"/>
      <c r="B60" s="298"/>
      <c r="C60" s="269"/>
      <c r="D60" s="270"/>
      <c r="E60" s="270"/>
      <c r="F60" s="296"/>
      <c r="G60" s="296"/>
      <c r="H60" s="311"/>
    </row>
    <row r="61" spans="1:8" ht="21.95" customHeight="1" x14ac:dyDescent="0.2">
      <c r="A61" s="310">
        <v>5</v>
      </c>
      <c r="B61" s="298" t="s">
        <v>134</v>
      </c>
      <c r="C61" s="269" t="s">
        <v>57</v>
      </c>
      <c r="D61" s="270">
        <v>1</v>
      </c>
      <c r="E61" s="270">
        <f>20-0.75-0.75</f>
        <v>18.5</v>
      </c>
      <c r="F61" s="268">
        <f>16-1.5</f>
        <v>14.5</v>
      </c>
      <c r="G61" s="268">
        <v>0.5</v>
      </c>
      <c r="H61" s="312">
        <f>G61*F61*E61*D61</f>
        <v>134.125</v>
      </c>
    </row>
    <row r="62" spans="1:8" ht="21.95" customHeight="1" x14ac:dyDescent="0.2">
      <c r="A62" s="310"/>
      <c r="B62" s="298"/>
      <c r="C62" s="269"/>
      <c r="D62" s="270"/>
      <c r="E62" s="270"/>
      <c r="F62" s="366" t="s">
        <v>41</v>
      </c>
      <c r="G62" s="366"/>
      <c r="H62" s="312">
        <f>SUM(H61)</f>
        <v>134.125</v>
      </c>
    </row>
    <row r="63" spans="1:8" ht="21.95" customHeight="1" x14ac:dyDescent="0.2">
      <c r="A63" s="310"/>
      <c r="B63" s="298"/>
      <c r="C63" s="269"/>
      <c r="D63" s="270"/>
      <c r="E63" s="270"/>
      <c r="F63" s="296"/>
      <c r="G63" s="296"/>
      <c r="H63" s="312"/>
    </row>
    <row r="64" spans="1:8" ht="21.95" customHeight="1" x14ac:dyDescent="0.2">
      <c r="A64" s="310"/>
      <c r="B64" s="298"/>
      <c r="C64" s="269"/>
      <c r="D64" s="270"/>
      <c r="E64" s="270"/>
      <c r="F64" s="296"/>
      <c r="G64" s="296"/>
      <c r="H64" s="311"/>
    </row>
    <row r="65" spans="1:8" ht="21.95" customHeight="1" x14ac:dyDescent="0.2">
      <c r="A65" s="310"/>
      <c r="B65" s="298" t="str">
        <f>B59</f>
        <v>For one Class Room</v>
      </c>
      <c r="C65" s="269" t="s">
        <v>57</v>
      </c>
      <c r="D65" s="270">
        <f>D59</f>
        <v>1</v>
      </c>
      <c r="E65" s="368" t="s">
        <v>221</v>
      </c>
      <c r="F65" s="368"/>
      <c r="G65" s="368"/>
      <c r="H65" s="311">
        <f>H61*D65</f>
        <v>134.125</v>
      </c>
    </row>
    <row r="66" spans="1:8" ht="21.95" customHeight="1" x14ac:dyDescent="0.2">
      <c r="A66" s="310"/>
      <c r="B66" s="298"/>
      <c r="C66" s="269"/>
      <c r="D66" s="270"/>
      <c r="E66" s="270"/>
      <c r="F66" s="296"/>
      <c r="G66" s="296"/>
      <c r="H66" s="311"/>
    </row>
    <row r="67" spans="1:8" ht="21.95" customHeight="1" x14ac:dyDescent="0.2">
      <c r="A67" s="310"/>
      <c r="B67" s="298"/>
      <c r="C67" s="269"/>
      <c r="D67" s="270"/>
      <c r="E67" s="270"/>
      <c r="F67" s="296"/>
      <c r="G67" s="296"/>
      <c r="H67" s="311"/>
    </row>
    <row r="68" spans="1:8" ht="21.95" customHeight="1" x14ac:dyDescent="0.2">
      <c r="A68" s="310"/>
      <c r="B68" s="298"/>
      <c r="C68" s="269"/>
      <c r="D68" s="270"/>
      <c r="E68" s="270"/>
      <c r="F68" s="296"/>
      <c r="G68" s="296"/>
      <c r="H68" s="311"/>
    </row>
    <row r="69" spans="1:8" ht="21.95" customHeight="1" x14ac:dyDescent="0.2">
      <c r="A69" s="310"/>
      <c r="B69" s="298" t="s">
        <v>136</v>
      </c>
      <c r="C69" s="269" t="s">
        <v>137</v>
      </c>
      <c r="D69" s="270">
        <v>1</v>
      </c>
      <c r="E69" s="270">
        <f>E75*2+F75*2</f>
        <v>66</v>
      </c>
      <c r="F69" s="296"/>
      <c r="G69" s="296"/>
      <c r="H69" s="312">
        <f>E69</f>
        <v>66</v>
      </c>
    </row>
    <row r="70" spans="1:8" ht="21.95" customHeight="1" x14ac:dyDescent="0.2">
      <c r="A70" s="310"/>
      <c r="B70" s="298"/>
      <c r="C70" s="269"/>
      <c r="D70" s="270"/>
      <c r="E70" s="270"/>
      <c r="F70" s="366" t="s">
        <v>41</v>
      </c>
      <c r="G70" s="366"/>
      <c r="H70" s="312">
        <f>SUM(H69)</f>
        <v>66</v>
      </c>
    </row>
    <row r="71" spans="1:8" ht="21.95" customHeight="1" x14ac:dyDescent="0.2">
      <c r="A71" s="310"/>
      <c r="B71" s="298"/>
      <c r="C71" s="269"/>
      <c r="D71" s="270"/>
      <c r="E71" s="270"/>
      <c r="F71" s="296"/>
      <c r="G71" s="296"/>
      <c r="H71" s="311"/>
    </row>
    <row r="72" spans="1:8" ht="21.95" customHeight="1" x14ac:dyDescent="0.2">
      <c r="A72" s="310"/>
      <c r="B72" s="298"/>
      <c r="C72" s="269"/>
      <c r="D72" s="270"/>
      <c r="E72" s="270"/>
      <c r="F72" s="296"/>
      <c r="G72" s="296"/>
      <c r="H72" s="311"/>
    </row>
    <row r="73" spans="1:8" ht="21.95" customHeight="1" x14ac:dyDescent="0.2">
      <c r="A73" s="310"/>
      <c r="B73" s="298" t="str">
        <f>B65</f>
        <v>For one Class Room</v>
      </c>
      <c r="C73" s="269" t="s">
        <v>137</v>
      </c>
      <c r="D73" s="270">
        <f>D65</f>
        <v>1</v>
      </c>
      <c r="E73" s="368" t="s">
        <v>221</v>
      </c>
      <c r="F73" s="368"/>
      <c r="G73" s="368"/>
      <c r="H73" s="311">
        <f>H69*D73</f>
        <v>66</v>
      </c>
    </row>
    <row r="74" spans="1:8" ht="21.95" customHeight="1" x14ac:dyDescent="0.2">
      <c r="A74" s="310"/>
      <c r="B74" s="298"/>
      <c r="C74" s="269"/>
      <c r="D74" s="270"/>
      <c r="E74" s="270"/>
      <c r="F74" s="296"/>
      <c r="G74" s="296"/>
      <c r="H74" s="311"/>
    </row>
    <row r="75" spans="1:8" ht="21.95" customHeight="1" x14ac:dyDescent="0.2">
      <c r="A75" s="310"/>
      <c r="B75" s="298" t="s">
        <v>135</v>
      </c>
      <c r="C75" s="269" t="s">
        <v>57</v>
      </c>
      <c r="D75" s="270">
        <v>1</v>
      </c>
      <c r="E75" s="270">
        <f>E61</f>
        <v>18.5</v>
      </c>
      <c r="F75" s="268">
        <f>F61</f>
        <v>14.5</v>
      </c>
      <c r="G75" s="268">
        <v>0.33</v>
      </c>
      <c r="H75" s="312">
        <f>G75*F75*E75*D75</f>
        <v>88.522500000000008</v>
      </c>
    </row>
    <row r="76" spans="1:8" ht="21.95" customHeight="1" x14ac:dyDescent="0.2">
      <c r="A76" s="310"/>
      <c r="B76" s="298"/>
      <c r="C76" s="269"/>
      <c r="D76" s="270"/>
      <c r="E76" s="270"/>
      <c r="F76" s="366" t="s">
        <v>41</v>
      </c>
      <c r="G76" s="366"/>
      <c r="H76" s="312">
        <f>SUM(H75)</f>
        <v>88.522500000000008</v>
      </c>
    </row>
    <row r="77" spans="1:8" ht="21.95" customHeight="1" x14ac:dyDescent="0.2">
      <c r="A77" s="310"/>
      <c r="B77" s="298"/>
      <c r="C77" s="269"/>
      <c r="D77" s="270"/>
      <c r="E77" s="270"/>
      <c r="F77" s="296"/>
      <c r="G77" s="296"/>
      <c r="H77" s="311"/>
    </row>
    <row r="78" spans="1:8" ht="21.95" customHeight="1" x14ac:dyDescent="0.2">
      <c r="A78" s="310"/>
      <c r="B78" s="298"/>
      <c r="C78" s="269"/>
      <c r="D78" s="270"/>
      <c r="E78" s="270"/>
      <c r="F78" s="296"/>
      <c r="G78" s="296"/>
      <c r="H78" s="311"/>
    </row>
    <row r="79" spans="1:8" ht="21.95" customHeight="1" x14ac:dyDescent="0.2">
      <c r="A79" s="310"/>
      <c r="B79" s="298" t="str">
        <f>B73</f>
        <v>For one Class Room</v>
      </c>
      <c r="C79" s="269" t="s">
        <v>223</v>
      </c>
      <c r="D79" s="270">
        <f>D73</f>
        <v>1</v>
      </c>
      <c r="E79" s="368" t="s">
        <v>221</v>
      </c>
      <c r="F79" s="368"/>
      <c r="G79" s="368"/>
      <c r="H79" s="311">
        <f>H76*D79</f>
        <v>88.522500000000008</v>
      </c>
    </row>
    <row r="80" spans="1:8" ht="21.95" customHeight="1" x14ac:dyDescent="0.2">
      <c r="A80" s="310"/>
      <c r="B80" s="273" t="s">
        <v>68</v>
      </c>
      <c r="C80" s="274"/>
      <c r="D80" s="268"/>
      <c r="E80" s="268"/>
      <c r="F80" s="268"/>
      <c r="G80" s="268"/>
      <c r="H80" s="314"/>
    </row>
    <row r="81" spans="1:8" ht="21.95" customHeight="1" x14ac:dyDescent="0.2">
      <c r="A81" s="310"/>
      <c r="B81" s="275" t="s">
        <v>69</v>
      </c>
      <c r="C81" s="267" t="s">
        <v>40</v>
      </c>
      <c r="D81" s="268">
        <v>1</v>
      </c>
      <c r="E81" s="268">
        <f>E75</f>
        <v>18.5</v>
      </c>
      <c r="F81" s="271"/>
      <c r="G81" s="268">
        <f>F75</f>
        <v>14.5</v>
      </c>
      <c r="H81" s="312">
        <f>D81*E81*G81</f>
        <v>268.25</v>
      </c>
    </row>
    <row r="82" spans="1:8" ht="21.95" customHeight="1" x14ac:dyDescent="0.2">
      <c r="A82" s="310"/>
      <c r="B82" s="275"/>
      <c r="C82" s="267"/>
      <c r="D82" s="268"/>
      <c r="E82" s="268"/>
      <c r="F82" s="366" t="s">
        <v>41</v>
      </c>
      <c r="G82" s="366"/>
      <c r="H82" s="315">
        <f>SUM(H81:H81)</f>
        <v>268.25</v>
      </c>
    </row>
    <row r="83" spans="1:8" ht="21.95" customHeight="1" x14ac:dyDescent="0.2">
      <c r="A83" s="310"/>
      <c r="B83" s="275"/>
      <c r="C83" s="267"/>
      <c r="D83" s="268"/>
      <c r="E83" s="268"/>
      <c r="F83" s="296"/>
      <c r="G83" s="296"/>
      <c r="H83" s="315"/>
    </row>
    <row r="84" spans="1:8" ht="21.95" customHeight="1" x14ac:dyDescent="0.2">
      <c r="A84" s="310"/>
      <c r="B84" s="298"/>
      <c r="C84" s="269"/>
      <c r="D84" s="270"/>
      <c r="E84" s="270"/>
      <c r="F84" s="296"/>
      <c r="G84" s="296"/>
      <c r="H84" s="311"/>
    </row>
    <row r="85" spans="1:8" ht="21.95" customHeight="1" x14ac:dyDescent="0.2">
      <c r="A85" s="310"/>
      <c r="B85" s="298" t="str">
        <f>B79</f>
        <v>For one Class Room</v>
      </c>
      <c r="C85" s="269" t="s">
        <v>40</v>
      </c>
      <c r="D85" s="270">
        <f>D79</f>
        <v>1</v>
      </c>
      <c r="E85" s="368" t="s">
        <v>221</v>
      </c>
      <c r="F85" s="368"/>
      <c r="G85" s="368"/>
      <c r="H85" s="311">
        <f>H82*D85</f>
        <v>268.25</v>
      </c>
    </row>
    <row r="86" spans="1:8" ht="21.95" customHeight="1" x14ac:dyDescent="0.2">
      <c r="A86" s="310"/>
      <c r="B86" s="272" t="s">
        <v>56</v>
      </c>
      <c r="C86" s="269"/>
      <c r="D86" s="270"/>
      <c r="E86" s="270"/>
      <c r="F86" s="270"/>
      <c r="G86" s="270"/>
      <c r="H86" s="312"/>
    </row>
    <row r="87" spans="1:8" ht="21.95" customHeight="1" x14ac:dyDescent="0.2">
      <c r="A87" s="310"/>
      <c r="B87" s="298" t="s">
        <v>369</v>
      </c>
      <c r="C87" s="269"/>
      <c r="D87" s="270"/>
      <c r="E87" s="270"/>
      <c r="F87" s="270"/>
      <c r="G87" s="270"/>
      <c r="H87" s="312"/>
    </row>
    <row r="88" spans="1:8" ht="21.95" customHeight="1" x14ac:dyDescent="0.2">
      <c r="A88" s="310"/>
      <c r="B88" s="275" t="s">
        <v>77</v>
      </c>
      <c r="C88" s="267"/>
      <c r="D88" s="268"/>
      <c r="E88" s="268"/>
      <c r="F88" s="268"/>
      <c r="G88" s="268"/>
      <c r="H88" s="312"/>
    </row>
    <row r="89" spans="1:8" ht="21.95" customHeight="1" x14ac:dyDescent="0.2">
      <c r="A89" s="310"/>
      <c r="B89" s="275" t="s">
        <v>71</v>
      </c>
      <c r="C89" s="267" t="s">
        <v>57</v>
      </c>
      <c r="D89" s="268">
        <v>2</v>
      </c>
      <c r="E89" s="268">
        <v>20</v>
      </c>
      <c r="F89" s="268">
        <v>0.75</v>
      </c>
      <c r="G89" s="268">
        <v>11.5</v>
      </c>
      <c r="H89" s="314">
        <f>D89*E89*F89*G89</f>
        <v>345</v>
      </c>
    </row>
    <row r="90" spans="1:8" ht="21.95" customHeight="1" x14ac:dyDescent="0.2">
      <c r="A90" s="310"/>
      <c r="B90" s="275" t="s">
        <v>72</v>
      </c>
      <c r="C90" s="267" t="s">
        <v>57</v>
      </c>
      <c r="D90" s="268">
        <v>2</v>
      </c>
      <c r="E90" s="268">
        <v>16</v>
      </c>
      <c r="F90" s="268">
        <v>0.75</v>
      </c>
      <c r="G90" s="268">
        <v>11.5</v>
      </c>
      <c r="H90" s="314">
        <f t="shared" ref="H90:H93" si="5">D90*E90*F90*G90</f>
        <v>276</v>
      </c>
    </row>
    <row r="91" spans="1:8" ht="21.95" customHeight="1" x14ac:dyDescent="0.2">
      <c r="A91" s="310"/>
      <c r="B91" s="273" t="s">
        <v>42</v>
      </c>
      <c r="C91" s="267"/>
      <c r="D91" s="268"/>
      <c r="E91" s="268"/>
      <c r="F91" s="268"/>
      <c r="G91" s="268"/>
      <c r="H91" s="314"/>
    </row>
    <row r="92" spans="1:8" ht="21.95" customHeight="1" x14ac:dyDescent="0.2">
      <c r="A92" s="310"/>
      <c r="B92" s="275" t="s">
        <v>78</v>
      </c>
      <c r="C92" s="267" t="s">
        <v>57</v>
      </c>
      <c r="D92" s="268">
        <v>1</v>
      </c>
      <c r="E92" s="268">
        <v>-4</v>
      </c>
      <c r="F92" s="268">
        <v>0.75</v>
      </c>
      <c r="G92" s="268">
        <v>7</v>
      </c>
      <c r="H92" s="314">
        <f t="shared" si="5"/>
        <v>-21</v>
      </c>
    </row>
    <row r="93" spans="1:8" ht="21.95" customHeight="1" x14ac:dyDescent="0.2">
      <c r="A93" s="310"/>
      <c r="B93" s="275" t="s">
        <v>79</v>
      </c>
      <c r="C93" s="267" t="s">
        <v>57</v>
      </c>
      <c r="D93" s="268">
        <v>3</v>
      </c>
      <c r="E93" s="268">
        <v>-4</v>
      </c>
      <c r="F93" s="268">
        <v>0.75</v>
      </c>
      <c r="G93" s="268">
        <v>4</v>
      </c>
      <c r="H93" s="314">
        <f t="shared" si="5"/>
        <v>-36</v>
      </c>
    </row>
    <row r="94" spans="1:8" ht="21.95" customHeight="1" x14ac:dyDescent="0.2">
      <c r="A94" s="310"/>
      <c r="B94" s="298"/>
      <c r="C94" s="269"/>
      <c r="D94" s="270"/>
      <c r="E94" s="270"/>
      <c r="F94" s="366" t="s">
        <v>41</v>
      </c>
      <c r="G94" s="366"/>
      <c r="H94" s="311">
        <f>SUM(H88:H93)</f>
        <v>564</v>
      </c>
    </row>
    <row r="95" spans="1:8" ht="21.95" customHeight="1" x14ac:dyDescent="0.2">
      <c r="A95" s="310"/>
      <c r="B95" s="298"/>
      <c r="C95" s="269"/>
      <c r="D95" s="270"/>
      <c r="E95" s="270"/>
      <c r="F95" s="296"/>
      <c r="G95" s="296"/>
      <c r="H95" s="311"/>
    </row>
    <row r="96" spans="1:8" ht="21.95" customHeight="1" x14ac:dyDescent="0.2">
      <c r="A96" s="310"/>
      <c r="B96" s="298" t="str">
        <f>B85</f>
        <v>For one Class Room</v>
      </c>
      <c r="C96" s="269" t="s">
        <v>223</v>
      </c>
      <c r="D96" s="270">
        <f>D85</f>
        <v>1</v>
      </c>
      <c r="E96" s="368" t="s">
        <v>221</v>
      </c>
      <c r="F96" s="368"/>
      <c r="G96" s="368"/>
      <c r="H96" s="311">
        <f>H94*D96</f>
        <v>564</v>
      </c>
    </row>
    <row r="97" spans="1:8" ht="21.95" customHeight="1" x14ac:dyDescent="0.2">
      <c r="A97" s="310"/>
      <c r="B97" s="272" t="s">
        <v>56</v>
      </c>
      <c r="C97" s="269"/>
      <c r="D97" s="270"/>
      <c r="E97" s="297"/>
      <c r="F97" s="297"/>
      <c r="G97" s="297"/>
      <c r="H97" s="311"/>
    </row>
    <row r="98" spans="1:8" ht="21.95" customHeight="1" x14ac:dyDescent="0.2">
      <c r="A98" s="310"/>
      <c r="B98" s="298" t="s">
        <v>368</v>
      </c>
      <c r="C98" s="269" t="s">
        <v>223</v>
      </c>
      <c r="D98" s="270">
        <v>2</v>
      </c>
      <c r="E98" s="270">
        <f>E29-E28*2</f>
        <v>17</v>
      </c>
      <c r="F98" s="270">
        <v>0.75</v>
      </c>
      <c r="G98" s="270">
        <f>G28</f>
        <v>2</v>
      </c>
      <c r="H98" s="312">
        <f>D98*E98*F98*G98</f>
        <v>51</v>
      </c>
    </row>
    <row r="99" spans="1:8" ht="21.95" customHeight="1" x14ac:dyDescent="0.2">
      <c r="A99" s="310"/>
      <c r="B99" s="298"/>
      <c r="C99" s="269" t="s">
        <v>223</v>
      </c>
      <c r="D99" s="270">
        <v>2</v>
      </c>
      <c r="E99" s="270">
        <f>E30-E28*2</f>
        <v>13</v>
      </c>
      <c r="F99" s="270">
        <v>0.75</v>
      </c>
      <c r="G99" s="270">
        <f>G28</f>
        <v>2</v>
      </c>
      <c r="H99" s="312">
        <f>D99*E99*F99*G99</f>
        <v>39</v>
      </c>
    </row>
    <row r="100" spans="1:8" ht="21.95" customHeight="1" x14ac:dyDescent="0.2">
      <c r="A100" s="310"/>
      <c r="B100" s="298"/>
      <c r="C100" s="269"/>
      <c r="D100" s="270"/>
      <c r="E100" s="297"/>
      <c r="F100" s="366" t="s">
        <v>41</v>
      </c>
      <c r="G100" s="366"/>
      <c r="H100" s="311">
        <f>SUM(H98:H99)</f>
        <v>90</v>
      </c>
    </row>
    <row r="101" spans="1:8" ht="21.95" customHeight="1" x14ac:dyDescent="0.2">
      <c r="A101" s="310"/>
      <c r="B101" s="298" t="str">
        <f>B96</f>
        <v>For one Class Room</v>
      </c>
      <c r="C101" s="269" t="s">
        <v>223</v>
      </c>
      <c r="D101" s="270">
        <f>D96</f>
        <v>1</v>
      </c>
      <c r="E101" s="368" t="s">
        <v>221</v>
      </c>
      <c r="F101" s="368"/>
      <c r="G101" s="368"/>
      <c r="H101" s="311">
        <f>H100*D101</f>
        <v>90</v>
      </c>
    </row>
    <row r="102" spans="1:8" ht="21.95" customHeight="1" x14ac:dyDescent="0.2">
      <c r="A102" s="310"/>
      <c r="B102" s="275"/>
      <c r="C102" s="267"/>
      <c r="D102" s="268"/>
      <c r="E102" s="268"/>
      <c r="F102" s="296"/>
      <c r="G102" s="296"/>
      <c r="H102" s="315"/>
    </row>
    <row r="103" spans="1:8" ht="21.95" customHeight="1" x14ac:dyDescent="0.2">
      <c r="A103" s="310">
        <v>1.2</v>
      </c>
      <c r="B103" s="276" t="s">
        <v>52</v>
      </c>
      <c r="C103" s="269"/>
      <c r="D103" s="270"/>
      <c r="E103" s="270"/>
      <c r="F103" s="299"/>
      <c r="G103" s="270"/>
      <c r="H103" s="312"/>
    </row>
    <row r="104" spans="1:8" ht="21.95" customHeight="1" x14ac:dyDescent="0.2">
      <c r="A104" s="310"/>
      <c r="B104" s="275" t="s">
        <v>70</v>
      </c>
      <c r="C104" s="267" t="s">
        <v>40</v>
      </c>
      <c r="D104" s="268">
        <v>1</v>
      </c>
      <c r="E104" s="268">
        <f>(14.5*2)+(20*2)</f>
        <v>69</v>
      </c>
      <c r="F104" s="268"/>
      <c r="G104" s="268">
        <v>11.5</v>
      </c>
      <c r="H104" s="312">
        <f>E104*G104*D104</f>
        <v>793.5</v>
      </c>
    </row>
    <row r="105" spans="1:8" ht="21.95" customHeight="1" x14ac:dyDescent="0.2">
      <c r="A105" s="310"/>
      <c r="B105" s="275" t="s">
        <v>138</v>
      </c>
      <c r="C105" s="267" t="s">
        <v>40</v>
      </c>
      <c r="D105" s="268">
        <v>1</v>
      </c>
      <c r="E105" s="268">
        <f>(20+16)*2</f>
        <v>72</v>
      </c>
      <c r="F105" s="268"/>
      <c r="G105" s="268">
        <v>12</v>
      </c>
      <c r="H105" s="312">
        <f>E105*G105*D105</f>
        <v>864</v>
      </c>
    </row>
    <row r="106" spans="1:8" ht="21.95" customHeight="1" x14ac:dyDescent="0.2">
      <c r="A106" s="310"/>
      <c r="B106" s="277" t="s">
        <v>139</v>
      </c>
      <c r="C106" s="267" t="s">
        <v>40</v>
      </c>
      <c r="D106" s="270">
        <v>1</v>
      </c>
      <c r="E106" s="270">
        <v>20</v>
      </c>
      <c r="F106" s="271"/>
      <c r="G106" s="270">
        <v>16</v>
      </c>
      <c r="H106" s="312">
        <f>D106*E106*G106</f>
        <v>320</v>
      </c>
    </row>
    <row r="107" spans="1:8" ht="21.95" customHeight="1" x14ac:dyDescent="0.2">
      <c r="A107" s="310"/>
      <c r="B107" s="273" t="s">
        <v>42</v>
      </c>
      <c r="C107" s="267"/>
      <c r="D107" s="268"/>
      <c r="E107" s="268"/>
      <c r="F107" s="268"/>
      <c r="G107" s="268"/>
      <c r="H107" s="312"/>
    </row>
    <row r="108" spans="1:8" ht="21.95" customHeight="1" x14ac:dyDescent="0.2">
      <c r="A108" s="310"/>
      <c r="B108" s="275" t="s">
        <v>140</v>
      </c>
      <c r="C108" s="267" t="s">
        <v>40</v>
      </c>
      <c r="D108" s="268">
        <f>1*2</f>
        <v>2</v>
      </c>
      <c r="E108" s="268">
        <v>-4</v>
      </c>
      <c r="F108" s="268"/>
      <c r="G108" s="268">
        <v>7</v>
      </c>
      <c r="H108" s="312">
        <f>D108*E108*G108</f>
        <v>-56</v>
      </c>
    </row>
    <row r="109" spans="1:8" ht="21.95" customHeight="1" x14ac:dyDescent="0.2">
      <c r="A109" s="310"/>
      <c r="B109" s="275" t="s">
        <v>141</v>
      </c>
      <c r="C109" s="267" t="s">
        <v>40</v>
      </c>
      <c r="D109" s="268">
        <f>3*2</f>
        <v>6</v>
      </c>
      <c r="E109" s="268">
        <v>-4</v>
      </c>
      <c r="F109" s="268"/>
      <c r="G109" s="268">
        <v>4</v>
      </c>
      <c r="H109" s="312">
        <f>D109*E109*G109</f>
        <v>-96</v>
      </c>
    </row>
    <row r="110" spans="1:8" ht="21.95" customHeight="1" x14ac:dyDescent="0.2">
      <c r="A110" s="310"/>
      <c r="B110" s="269"/>
      <c r="C110" s="269"/>
      <c r="D110" s="270"/>
      <c r="E110" s="270"/>
      <c r="F110" s="366" t="s">
        <v>41</v>
      </c>
      <c r="G110" s="366"/>
      <c r="H110" s="315">
        <f>SUM(H104:H109)</f>
        <v>1825.5</v>
      </c>
    </row>
    <row r="111" spans="1:8" ht="21.95" customHeight="1" x14ac:dyDescent="0.2">
      <c r="A111" s="310"/>
      <c r="B111" s="269"/>
      <c r="C111" s="269"/>
      <c r="D111" s="270"/>
      <c r="E111" s="270"/>
      <c r="F111" s="296"/>
      <c r="G111" s="296"/>
      <c r="H111" s="315"/>
    </row>
    <row r="112" spans="1:8" ht="21.95" customHeight="1" x14ac:dyDescent="0.2">
      <c r="A112" s="310"/>
      <c r="B112" s="298"/>
      <c r="C112" s="269"/>
      <c r="D112" s="270"/>
      <c r="E112" s="270"/>
      <c r="F112" s="296"/>
      <c r="G112" s="296"/>
      <c r="H112" s="311"/>
    </row>
    <row r="113" spans="1:8" ht="21.95" customHeight="1" x14ac:dyDescent="0.2">
      <c r="A113" s="310"/>
      <c r="B113" s="298" t="str">
        <f>B96</f>
        <v>For one Class Room</v>
      </c>
      <c r="C113" s="269" t="s">
        <v>40</v>
      </c>
      <c r="D113" s="270">
        <f>D96</f>
        <v>1</v>
      </c>
      <c r="E113" s="368" t="s">
        <v>221</v>
      </c>
      <c r="F113" s="368"/>
      <c r="G113" s="368"/>
      <c r="H113" s="311">
        <f>H110*D113</f>
        <v>1825.5</v>
      </c>
    </row>
    <row r="114" spans="1:8" ht="21.95" customHeight="1" x14ac:dyDescent="0.2">
      <c r="A114" s="310"/>
      <c r="B114" s="269"/>
      <c r="C114" s="269"/>
      <c r="D114" s="270"/>
      <c r="E114" s="270"/>
      <c r="F114" s="296"/>
      <c r="G114" s="296"/>
      <c r="H114" s="315"/>
    </row>
    <row r="115" spans="1:8" ht="21.95" customHeight="1" x14ac:dyDescent="0.2">
      <c r="A115" s="310">
        <v>1.3</v>
      </c>
      <c r="B115" s="272" t="s">
        <v>43</v>
      </c>
      <c r="C115" s="269"/>
      <c r="D115" s="270"/>
      <c r="E115" s="269"/>
      <c r="F115" s="271"/>
      <c r="G115" s="271"/>
      <c r="H115" s="316"/>
    </row>
    <row r="116" spans="1:8" ht="25.5" x14ac:dyDescent="0.2">
      <c r="A116" s="313"/>
      <c r="B116" s="278" t="s">
        <v>44</v>
      </c>
      <c r="C116" s="270"/>
      <c r="D116" s="270"/>
      <c r="E116" s="270"/>
      <c r="F116" s="270"/>
      <c r="G116" s="270"/>
      <c r="H116" s="312"/>
    </row>
    <row r="117" spans="1:8" ht="21.95" customHeight="1" x14ac:dyDescent="0.2">
      <c r="A117" s="310"/>
      <c r="B117" s="275" t="s">
        <v>142</v>
      </c>
      <c r="C117" s="267"/>
      <c r="D117" s="268"/>
      <c r="E117" s="268"/>
      <c r="F117" s="268"/>
      <c r="G117" s="268"/>
      <c r="H117" s="312"/>
    </row>
    <row r="118" spans="1:8" ht="21.95" customHeight="1" x14ac:dyDescent="0.2">
      <c r="A118" s="310"/>
      <c r="B118" s="275" t="s">
        <v>71</v>
      </c>
      <c r="C118" s="267" t="s">
        <v>40</v>
      </c>
      <c r="D118" s="268">
        <v>2</v>
      </c>
      <c r="E118" s="268">
        <v>18.5</v>
      </c>
      <c r="F118" s="268"/>
      <c r="G118" s="268">
        <v>11.5</v>
      </c>
      <c r="H118" s="312">
        <f>E118*G118*D118</f>
        <v>425.5</v>
      </c>
    </row>
    <row r="119" spans="1:8" ht="21.95" customHeight="1" x14ac:dyDescent="0.2">
      <c r="A119" s="310"/>
      <c r="B119" s="275" t="s">
        <v>72</v>
      </c>
      <c r="C119" s="267" t="s">
        <v>40</v>
      </c>
      <c r="D119" s="268">
        <v>2</v>
      </c>
      <c r="E119" s="268">
        <v>14.5</v>
      </c>
      <c r="F119" s="268"/>
      <c r="G119" s="268">
        <v>11.5</v>
      </c>
      <c r="H119" s="312">
        <f>E119*G119*D119</f>
        <v>333.5</v>
      </c>
    </row>
    <row r="120" spans="1:8" ht="21.95" customHeight="1" x14ac:dyDescent="0.2">
      <c r="A120" s="310"/>
      <c r="B120" s="273" t="s">
        <v>42</v>
      </c>
      <c r="C120" s="267"/>
      <c r="D120" s="268"/>
      <c r="E120" s="268"/>
      <c r="F120" s="268"/>
      <c r="G120" s="268"/>
      <c r="H120" s="312"/>
    </row>
    <row r="121" spans="1:8" ht="21.95" customHeight="1" x14ac:dyDescent="0.2">
      <c r="A121" s="310"/>
      <c r="B121" s="275" t="s">
        <v>76</v>
      </c>
      <c r="C121" s="267" t="s">
        <v>40</v>
      </c>
      <c r="D121" s="268">
        <v>1</v>
      </c>
      <c r="E121" s="268">
        <v>-4</v>
      </c>
      <c r="F121" s="268"/>
      <c r="G121" s="268">
        <v>7</v>
      </c>
      <c r="H121" s="312">
        <f>D121*E121*G121</f>
        <v>-28</v>
      </c>
    </row>
    <row r="122" spans="1:8" ht="21.95" customHeight="1" x14ac:dyDescent="0.2">
      <c r="A122" s="310"/>
      <c r="B122" s="275" t="s">
        <v>75</v>
      </c>
      <c r="C122" s="267" t="s">
        <v>40</v>
      </c>
      <c r="D122" s="268">
        <v>3</v>
      </c>
      <c r="E122" s="268">
        <v>-4</v>
      </c>
      <c r="F122" s="268"/>
      <c r="G122" s="268">
        <v>4</v>
      </c>
      <c r="H122" s="312">
        <f>D122*E122*G122</f>
        <v>-48</v>
      </c>
    </row>
    <row r="123" spans="1:8" ht="21.95" customHeight="1" x14ac:dyDescent="0.2">
      <c r="A123" s="313"/>
      <c r="B123" s="279"/>
      <c r="C123" s="269"/>
      <c r="D123" s="268"/>
      <c r="E123" s="268"/>
      <c r="F123" s="366" t="s">
        <v>41</v>
      </c>
      <c r="G123" s="366"/>
      <c r="H123" s="317">
        <f>SUM(H117:H122)</f>
        <v>683</v>
      </c>
    </row>
    <row r="124" spans="1:8" ht="21.95" customHeight="1" x14ac:dyDescent="0.2">
      <c r="A124" s="313"/>
      <c r="B124" s="279"/>
      <c r="C124" s="269"/>
      <c r="D124" s="268"/>
      <c r="E124" s="268"/>
      <c r="F124" s="296"/>
      <c r="G124" s="296"/>
      <c r="H124" s="317"/>
    </row>
    <row r="125" spans="1:8" ht="21.95" customHeight="1" x14ac:dyDescent="0.2">
      <c r="A125" s="313"/>
      <c r="B125" s="298"/>
      <c r="C125" s="269"/>
      <c r="D125" s="270"/>
      <c r="E125" s="270"/>
      <c r="F125" s="296"/>
      <c r="G125" s="296"/>
      <c r="H125" s="311"/>
    </row>
    <row r="126" spans="1:8" ht="21.95" customHeight="1" x14ac:dyDescent="0.2">
      <c r="A126" s="313"/>
      <c r="B126" s="298" t="str">
        <f>B113</f>
        <v>For one Class Room</v>
      </c>
      <c r="C126" s="269" t="s">
        <v>137</v>
      </c>
      <c r="D126" s="270">
        <f>D113</f>
        <v>1</v>
      </c>
      <c r="E126" s="368" t="s">
        <v>221</v>
      </c>
      <c r="F126" s="368"/>
      <c r="G126" s="368"/>
      <c r="H126" s="311">
        <f>H123*D126</f>
        <v>683</v>
      </c>
    </row>
    <row r="127" spans="1:8" ht="21.95" customHeight="1" x14ac:dyDescent="0.2">
      <c r="A127" s="313"/>
      <c r="B127" s="279"/>
      <c r="C127" s="269"/>
      <c r="D127" s="268"/>
      <c r="E127" s="268"/>
      <c r="F127" s="296"/>
      <c r="G127" s="296"/>
      <c r="H127" s="317"/>
    </row>
    <row r="128" spans="1:8" ht="21.95" customHeight="1" x14ac:dyDescent="0.2">
      <c r="A128" s="313"/>
      <c r="B128" s="279"/>
      <c r="C128" s="269"/>
      <c r="D128" s="268"/>
      <c r="E128" s="268"/>
      <c r="F128" s="296"/>
      <c r="G128" s="296"/>
      <c r="H128" s="317"/>
    </row>
    <row r="129" spans="1:8" ht="21.95" customHeight="1" x14ac:dyDescent="0.2">
      <c r="A129" s="310">
        <v>1.4</v>
      </c>
      <c r="B129" s="266" t="s">
        <v>45</v>
      </c>
      <c r="C129" s="269"/>
      <c r="D129" s="268"/>
      <c r="E129" s="268"/>
      <c r="F129" s="268"/>
      <c r="G129" s="268"/>
      <c r="H129" s="314"/>
    </row>
    <row r="130" spans="1:8" ht="25.5" x14ac:dyDescent="0.2">
      <c r="A130" s="318"/>
      <c r="B130" s="280" t="s">
        <v>46</v>
      </c>
      <c r="C130" s="281"/>
      <c r="D130" s="268"/>
      <c r="E130" s="268"/>
      <c r="F130" s="268"/>
      <c r="G130" s="268"/>
      <c r="H130" s="314"/>
    </row>
    <row r="131" spans="1:8" ht="21.95" customHeight="1" x14ac:dyDescent="0.2">
      <c r="A131" s="318"/>
      <c r="B131" s="277" t="s">
        <v>143</v>
      </c>
      <c r="C131" s="267" t="s">
        <v>40</v>
      </c>
      <c r="D131" s="268">
        <v>1</v>
      </c>
      <c r="E131" s="282">
        <f>E118</f>
        <v>18.5</v>
      </c>
      <c r="F131" s="271"/>
      <c r="G131" s="282">
        <f>E119</f>
        <v>14.5</v>
      </c>
      <c r="H131" s="314">
        <f>E131*G131</f>
        <v>268.25</v>
      </c>
    </row>
    <row r="132" spans="1:8" ht="21.95" customHeight="1" x14ac:dyDescent="0.2">
      <c r="A132" s="313"/>
      <c r="B132" s="283"/>
      <c r="C132" s="271"/>
      <c r="D132" s="270"/>
      <c r="E132" s="284"/>
      <c r="F132" s="366" t="s">
        <v>41</v>
      </c>
      <c r="G132" s="366"/>
      <c r="H132" s="315">
        <f>SUM(H131:H131)</f>
        <v>268.25</v>
      </c>
    </row>
    <row r="133" spans="1:8" ht="21.95" customHeight="1" x14ac:dyDescent="0.2">
      <c r="A133" s="313"/>
      <c r="B133" s="283"/>
      <c r="C133" s="271"/>
      <c r="D133" s="270"/>
      <c r="E133" s="284"/>
      <c r="F133" s="296"/>
      <c r="G133" s="296"/>
      <c r="H133" s="315"/>
    </row>
    <row r="134" spans="1:8" ht="21.95" customHeight="1" x14ac:dyDescent="0.2">
      <c r="A134" s="313"/>
      <c r="B134" s="298"/>
      <c r="C134" s="269"/>
      <c r="D134" s="270"/>
      <c r="E134" s="270"/>
      <c r="F134" s="296"/>
      <c r="G134" s="296"/>
      <c r="H134" s="311"/>
    </row>
    <row r="135" spans="1:8" ht="21.95" customHeight="1" x14ac:dyDescent="0.2">
      <c r="A135" s="313"/>
      <c r="B135" s="298" t="str">
        <f>B126</f>
        <v>For one Class Room</v>
      </c>
      <c r="C135" s="269" t="s">
        <v>186</v>
      </c>
      <c r="D135" s="270">
        <f>D126</f>
        <v>1</v>
      </c>
      <c r="E135" s="368" t="s">
        <v>221</v>
      </c>
      <c r="F135" s="368"/>
      <c r="G135" s="368"/>
      <c r="H135" s="311">
        <f>H132*D135</f>
        <v>268.25</v>
      </c>
    </row>
    <row r="136" spans="1:8" ht="21.95" customHeight="1" x14ac:dyDescent="0.2">
      <c r="A136" s="313"/>
      <c r="B136" s="283"/>
      <c r="C136" s="271"/>
      <c r="D136" s="270"/>
      <c r="E136" s="284"/>
      <c r="F136" s="296"/>
      <c r="G136" s="296"/>
      <c r="H136" s="315"/>
    </row>
    <row r="137" spans="1:8" ht="21.95" customHeight="1" x14ac:dyDescent="0.2">
      <c r="A137" s="313"/>
      <c r="B137" s="283"/>
      <c r="C137" s="271"/>
      <c r="D137" s="270"/>
      <c r="E137" s="284"/>
      <c r="F137" s="296"/>
      <c r="G137" s="296"/>
      <c r="H137" s="315"/>
    </row>
    <row r="138" spans="1:8" ht="21.95" customHeight="1" x14ac:dyDescent="0.2">
      <c r="A138" s="313"/>
      <c r="B138" s="283" t="s">
        <v>47</v>
      </c>
      <c r="C138" s="271"/>
      <c r="D138" s="270"/>
      <c r="E138" s="284"/>
      <c r="F138" s="296"/>
      <c r="G138" s="296"/>
      <c r="H138" s="315"/>
    </row>
    <row r="139" spans="1:8" ht="21.95" customHeight="1" x14ac:dyDescent="0.2">
      <c r="A139" s="310">
        <v>1.5</v>
      </c>
      <c r="B139" s="277" t="s">
        <v>48</v>
      </c>
      <c r="C139" s="271"/>
      <c r="D139" s="270"/>
      <c r="E139" s="284"/>
      <c r="F139" s="270"/>
      <c r="G139" s="270"/>
      <c r="H139" s="312"/>
    </row>
    <row r="140" spans="1:8" ht="21.95" customHeight="1" x14ac:dyDescent="0.2">
      <c r="A140" s="318"/>
      <c r="B140" s="277" t="s">
        <v>54</v>
      </c>
      <c r="C140" s="267" t="s">
        <v>40</v>
      </c>
      <c r="D140" s="270">
        <v>2</v>
      </c>
      <c r="E140" s="284">
        <v>20</v>
      </c>
      <c r="F140" s="283"/>
      <c r="G140" s="268">
        <v>12</v>
      </c>
      <c r="H140" s="314">
        <f>D140*E140*G140</f>
        <v>480</v>
      </c>
    </row>
    <row r="141" spans="1:8" ht="21.95" customHeight="1" x14ac:dyDescent="0.2">
      <c r="A141" s="318"/>
      <c r="B141" s="277" t="s">
        <v>55</v>
      </c>
      <c r="C141" s="267" t="s">
        <v>40</v>
      </c>
      <c r="D141" s="270">
        <v>2</v>
      </c>
      <c r="E141" s="284">
        <v>16</v>
      </c>
      <c r="F141" s="283"/>
      <c r="G141" s="268">
        <v>12</v>
      </c>
      <c r="H141" s="314">
        <f>D141*E141*G141</f>
        <v>384</v>
      </c>
    </row>
    <row r="142" spans="1:8" s="37" customFormat="1" ht="21.95" customHeight="1" x14ac:dyDescent="0.2">
      <c r="A142" s="310"/>
      <c r="B142" s="283" t="s">
        <v>42</v>
      </c>
      <c r="C142" s="271"/>
      <c r="D142" s="297"/>
      <c r="E142" s="285"/>
      <c r="F142" s="283"/>
      <c r="G142" s="283"/>
      <c r="H142" s="315"/>
    </row>
    <row r="143" spans="1:8" ht="21.95" customHeight="1" x14ac:dyDescent="0.2">
      <c r="A143" s="310"/>
      <c r="B143" s="275" t="s">
        <v>76</v>
      </c>
      <c r="C143" s="267" t="s">
        <v>40</v>
      </c>
      <c r="D143" s="268">
        <v>1</v>
      </c>
      <c r="E143" s="268">
        <v>-4</v>
      </c>
      <c r="F143" s="268"/>
      <c r="G143" s="268">
        <v>7</v>
      </c>
      <c r="H143" s="312">
        <f>D143*E143*G143</f>
        <v>-28</v>
      </c>
    </row>
    <row r="144" spans="1:8" ht="21.95" customHeight="1" x14ac:dyDescent="0.2">
      <c r="A144" s="310"/>
      <c r="B144" s="275" t="s">
        <v>75</v>
      </c>
      <c r="C144" s="267" t="s">
        <v>40</v>
      </c>
      <c r="D144" s="268">
        <v>3</v>
      </c>
      <c r="E144" s="268">
        <v>-4</v>
      </c>
      <c r="F144" s="268"/>
      <c r="G144" s="268">
        <v>4</v>
      </c>
      <c r="H144" s="312">
        <f>D144*E144*G144</f>
        <v>-48</v>
      </c>
    </row>
    <row r="145" spans="1:8" ht="21.95" customHeight="1" x14ac:dyDescent="0.2">
      <c r="A145" s="313"/>
      <c r="B145" s="271"/>
      <c r="C145" s="271"/>
      <c r="D145" s="270"/>
      <c r="E145" s="284"/>
      <c r="F145" s="366" t="s">
        <v>41</v>
      </c>
      <c r="G145" s="366"/>
      <c r="H145" s="315">
        <f>SUM(H140:H144)</f>
        <v>788</v>
      </c>
    </row>
    <row r="146" spans="1:8" ht="21.95" customHeight="1" x14ac:dyDescent="0.2">
      <c r="A146" s="313"/>
      <c r="B146" s="271"/>
      <c r="C146" s="271"/>
      <c r="D146" s="270"/>
      <c r="E146" s="284"/>
      <c r="F146" s="296"/>
      <c r="G146" s="296"/>
      <c r="H146" s="315"/>
    </row>
    <row r="147" spans="1:8" ht="21.95" customHeight="1" x14ac:dyDescent="0.2">
      <c r="A147" s="313"/>
      <c r="B147" s="298"/>
      <c r="C147" s="269"/>
      <c r="D147" s="270"/>
      <c r="E147" s="270"/>
      <c r="F147" s="296"/>
      <c r="G147" s="296"/>
      <c r="H147" s="311"/>
    </row>
    <row r="148" spans="1:8" ht="21.95" customHeight="1" x14ac:dyDescent="0.2">
      <c r="A148" s="313"/>
      <c r="B148" s="298" t="str">
        <f>B135</f>
        <v>For one Class Room</v>
      </c>
      <c r="C148" s="269" t="s">
        <v>186</v>
      </c>
      <c r="D148" s="270">
        <f>D135</f>
        <v>1</v>
      </c>
      <c r="E148" s="368" t="s">
        <v>221</v>
      </c>
      <c r="F148" s="368"/>
      <c r="G148" s="368"/>
      <c r="H148" s="311">
        <f>H145*D148</f>
        <v>788</v>
      </c>
    </row>
    <row r="149" spans="1:8" ht="21.95" customHeight="1" x14ac:dyDescent="0.2">
      <c r="A149" s="313"/>
      <c r="B149" s="271"/>
      <c r="C149" s="271"/>
      <c r="D149" s="270"/>
      <c r="E149" s="284"/>
      <c r="F149" s="296"/>
      <c r="G149" s="296"/>
      <c r="H149" s="315"/>
    </row>
    <row r="150" spans="1:8" ht="21.95" customHeight="1" x14ac:dyDescent="0.2">
      <c r="A150" s="313"/>
      <c r="B150" s="271"/>
      <c r="C150" s="271"/>
      <c r="D150" s="270"/>
      <c r="E150" s="284"/>
      <c r="F150" s="296"/>
      <c r="G150" s="296"/>
      <c r="H150" s="315"/>
    </row>
    <row r="151" spans="1:8" ht="21.95" customHeight="1" x14ac:dyDescent="0.2">
      <c r="A151" s="313"/>
      <c r="B151" s="271"/>
      <c r="C151" s="271"/>
      <c r="D151" s="270"/>
      <c r="E151" s="284"/>
      <c r="F151" s="296"/>
      <c r="G151" s="296"/>
      <c r="H151" s="315"/>
    </row>
    <row r="152" spans="1:8" ht="21.95" customHeight="1" x14ac:dyDescent="0.2">
      <c r="A152" s="313"/>
      <c r="B152" s="271"/>
      <c r="C152" s="271"/>
      <c r="D152" s="270"/>
      <c r="E152" s="284"/>
      <c r="F152" s="296"/>
      <c r="G152" s="296"/>
      <c r="H152" s="315"/>
    </row>
    <row r="153" spans="1:8" ht="21.95" customHeight="1" x14ac:dyDescent="0.2">
      <c r="A153" s="310">
        <v>1.7</v>
      </c>
      <c r="B153" s="271" t="s">
        <v>144</v>
      </c>
      <c r="C153" s="269"/>
      <c r="D153" s="270"/>
      <c r="E153" s="284"/>
      <c r="F153" s="296"/>
      <c r="G153" s="296"/>
      <c r="H153" s="315"/>
    </row>
    <row r="154" spans="1:8" ht="21.95" customHeight="1" x14ac:dyDescent="0.2">
      <c r="A154" s="313"/>
      <c r="B154" s="271" t="s">
        <v>49</v>
      </c>
      <c r="C154" s="267" t="s">
        <v>40</v>
      </c>
      <c r="D154" s="270">
        <v>1</v>
      </c>
      <c r="E154" s="284">
        <v>4</v>
      </c>
      <c r="F154" s="270"/>
      <c r="G154" s="270">
        <v>7</v>
      </c>
      <c r="H154" s="312">
        <f>D154*E154*G154</f>
        <v>28</v>
      </c>
    </row>
    <row r="155" spans="1:8" ht="21.95" customHeight="1" x14ac:dyDescent="0.2">
      <c r="A155" s="313"/>
      <c r="B155" s="271" t="s">
        <v>73</v>
      </c>
      <c r="C155" s="267" t="s">
        <v>40</v>
      </c>
      <c r="D155" s="270">
        <v>3</v>
      </c>
      <c r="E155" s="284">
        <v>4</v>
      </c>
      <c r="F155" s="270"/>
      <c r="G155" s="270">
        <v>4</v>
      </c>
      <c r="H155" s="312">
        <f>D155*E155*G155</f>
        <v>48</v>
      </c>
    </row>
    <row r="156" spans="1:8" ht="21.95" customHeight="1" x14ac:dyDescent="0.2">
      <c r="A156" s="313"/>
      <c r="B156" s="271"/>
      <c r="C156" s="269"/>
      <c r="D156" s="270"/>
      <c r="E156" s="284"/>
      <c r="F156" s="366" t="s">
        <v>41</v>
      </c>
      <c r="G156" s="366"/>
      <c r="H156" s="315">
        <f>SUM(H154:H155)</f>
        <v>76</v>
      </c>
    </row>
    <row r="157" spans="1:8" ht="21.95" customHeight="1" x14ac:dyDescent="0.2">
      <c r="A157" s="313"/>
      <c r="B157" s="271"/>
      <c r="C157" s="269"/>
      <c r="D157" s="270"/>
      <c r="E157" s="284"/>
      <c r="F157" s="296"/>
      <c r="G157" s="296"/>
      <c r="H157" s="315"/>
    </row>
    <row r="158" spans="1:8" ht="21.95" customHeight="1" x14ac:dyDescent="0.2">
      <c r="A158" s="313"/>
      <c r="B158" s="298"/>
      <c r="C158" s="269"/>
      <c r="D158" s="270"/>
      <c r="E158" s="270"/>
      <c r="F158" s="296"/>
      <c r="G158" s="296"/>
      <c r="H158" s="311"/>
    </row>
    <row r="159" spans="1:8" ht="21.95" customHeight="1" x14ac:dyDescent="0.2">
      <c r="A159" s="313"/>
      <c r="B159" s="298" t="str">
        <f>B148</f>
        <v>For one Class Room</v>
      </c>
      <c r="C159" s="269" t="s">
        <v>186</v>
      </c>
      <c r="D159" s="270">
        <f>D148</f>
        <v>1</v>
      </c>
      <c r="E159" s="368" t="s">
        <v>221</v>
      </c>
      <c r="F159" s="368"/>
      <c r="G159" s="368"/>
      <c r="H159" s="311">
        <f>H156*D159</f>
        <v>76</v>
      </c>
    </row>
    <row r="160" spans="1:8" ht="21.95" customHeight="1" x14ac:dyDescent="0.2">
      <c r="A160" s="313"/>
      <c r="B160" s="271" t="s">
        <v>50</v>
      </c>
      <c r="C160" s="269"/>
      <c r="D160" s="270"/>
      <c r="E160" s="284"/>
      <c r="F160" s="284"/>
      <c r="G160" s="284"/>
      <c r="H160" s="315"/>
    </row>
    <row r="161" spans="1:8" ht="21.95" customHeight="1" x14ac:dyDescent="0.2">
      <c r="A161" s="313"/>
      <c r="B161" s="271" t="s">
        <v>49</v>
      </c>
      <c r="C161" s="267" t="s">
        <v>40</v>
      </c>
      <c r="D161" s="270">
        <v>1</v>
      </c>
      <c r="E161" s="284">
        <f>4+7+7</f>
        <v>18</v>
      </c>
      <c r="F161" s="270"/>
      <c r="G161" s="270">
        <v>0.75</v>
      </c>
      <c r="H161" s="312">
        <f>D161*E161*G161</f>
        <v>13.5</v>
      </c>
    </row>
    <row r="162" spans="1:8" ht="21.95" customHeight="1" x14ac:dyDescent="0.2">
      <c r="A162" s="313"/>
      <c r="B162" s="271" t="s">
        <v>73</v>
      </c>
      <c r="C162" s="267" t="s">
        <v>40</v>
      </c>
      <c r="D162" s="270">
        <v>3</v>
      </c>
      <c r="E162" s="284">
        <f>4+4+4+4</f>
        <v>16</v>
      </c>
      <c r="F162" s="270"/>
      <c r="G162" s="270">
        <v>0.75</v>
      </c>
      <c r="H162" s="312">
        <f>D162*E162*G162</f>
        <v>36</v>
      </c>
    </row>
    <row r="163" spans="1:8" ht="21.95" customHeight="1" x14ac:dyDescent="0.2">
      <c r="A163" s="313"/>
      <c r="B163" s="271"/>
      <c r="C163" s="269"/>
      <c r="D163" s="270"/>
      <c r="E163" s="284"/>
      <c r="F163" s="366" t="s">
        <v>41</v>
      </c>
      <c r="G163" s="366"/>
      <c r="H163" s="315">
        <f>SUM(H161:H162)</f>
        <v>49.5</v>
      </c>
    </row>
    <row r="164" spans="1:8" ht="21.95" customHeight="1" x14ac:dyDescent="0.2">
      <c r="A164" s="313"/>
      <c r="B164" s="271"/>
      <c r="C164" s="269"/>
      <c r="D164" s="270"/>
      <c r="E164" s="284"/>
      <c r="F164" s="296"/>
      <c r="G164" s="296"/>
      <c r="H164" s="315"/>
    </row>
    <row r="165" spans="1:8" ht="21.95" customHeight="1" x14ac:dyDescent="0.2">
      <c r="A165" s="313"/>
      <c r="B165" s="298"/>
      <c r="C165" s="269"/>
      <c r="D165" s="270"/>
      <c r="E165" s="270"/>
      <c r="F165" s="296"/>
      <c r="G165" s="296"/>
      <c r="H165" s="311"/>
    </row>
    <row r="166" spans="1:8" ht="21.95" customHeight="1" x14ac:dyDescent="0.2">
      <c r="A166" s="313"/>
      <c r="B166" s="298" t="str">
        <f>B159</f>
        <v>For one Class Room</v>
      </c>
      <c r="C166" s="269" t="s">
        <v>186</v>
      </c>
      <c r="D166" s="270">
        <f>D159</f>
        <v>1</v>
      </c>
      <c r="E166" s="368" t="s">
        <v>221</v>
      </c>
      <c r="F166" s="368"/>
      <c r="G166" s="368"/>
      <c r="H166" s="311">
        <f>H163*D166</f>
        <v>49.5</v>
      </c>
    </row>
    <row r="167" spans="1:8" ht="21.95" customHeight="1" x14ac:dyDescent="0.2">
      <c r="A167" s="313"/>
      <c r="B167" s="271"/>
      <c r="C167" s="269"/>
      <c r="D167" s="270"/>
      <c r="E167" s="284"/>
      <c r="F167" s="296"/>
      <c r="G167" s="296"/>
      <c r="H167" s="315"/>
    </row>
    <row r="168" spans="1:8" ht="21.95" customHeight="1" x14ac:dyDescent="0.2">
      <c r="A168" s="313"/>
      <c r="B168" s="283" t="s">
        <v>145</v>
      </c>
      <c r="C168" s="269"/>
      <c r="D168" s="270"/>
      <c r="E168" s="284"/>
      <c r="F168" s="296"/>
      <c r="G168" s="296"/>
      <c r="H168" s="315"/>
    </row>
    <row r="169" spans="1:8" ht="21.95" customHeight="1" x14ac:dyDescent="0.2">
      <c r="A169" s="313"/>
      <c r="B169" s="271" t="s">
        <v>49</v>
      </c>
      <c r="C169" s="267" t="s">
        <v>40</v>
      </c>
      <c r="D169" s="270">
        <v>1</v>
      </c>
      <c r="E169" s="284">
        <v>4</v>
      </c>
      <c r="F169" s="270"/>
      <c r="G169" s="270">
        <v>7</v>
      </c>
      <c r="H169" s="312">
        <f>D169*E169*G169</f>
        <v>28</v>
      </c>
    </row>
    <row r="170" spans="1:8" ht="21.95" customHeight="1" x14ac:dyDescent="0.2">
      <c r="A170" s="313"/>
      <c r="B170" s="271" t="s">
        <v>73</v>
      </c>
      <c r="C170" s="267" t="s">
        <v>40</v>
      </c>
      <c r="D170" s="270">
        <v>3</v>
      </c>
      <c r="E170" s="284">
        <v>4</v>
      </c>
      <c r="F170" s="270"/>
      <c r="G170" s="270">
        <v>4</v>
      </c>
      <c r="H170" s="312">
        <f>D170*E170*G170</f>
        <v>48</v>
      </c>
    </row>
    <row r="171" spans="1:8" ht="21.95" customHeight="1" x14ac:dyDescent="0.2">
      <c r="A171" s="313"/>
      <c r="B171" s="271"/>
      <c r="C171" s="269"/>
      <c r="D171" s="270"/>
      <c r="E171" s="284"/>
      <c r="F171" s="366" t="s">
        <v>41</v>
      </c>
      <c r="G171" s="366"/>
      <c r="H171" s="315">
        <f>SUM(H169:H170)</f>
        <v>76</v>
      </c>
    </row>
    <row r="172" spans="1:8" ht="21.95" customHeight="1" x14ac:dyDescent="0.2">
      <c r="A172" s="313"/>
      <c r="B172" s="271"/>
      <c r="C172" s="269"/>
      <c r="D172" s="270"/>
      <c r="E172" s="284"/>
      <c r="F172" s="296"/>
      <c r="G172" s="296"/>
      <c r="H172" s="315"/>
    </row>
    <row r="173" spans="1:8" ht="21.95" customHeight="1" x14ac:dyDescent="0.2">
      <c r="A173" s="313"/>
      <c r="B173" s="298"/>
      <c r="C173" s="269"/>
      <c r="D173" s="270"/>
      <c r="E173" s="270"/>
      <c r="F173" s="296"/>
      <c r="G173" s="296"/>
      <c r="H173" s="311"/>
    </row>
    <row r="174" spans="1:8" ht="21.95" customHeight="1" x14ac:dyDescent="0.2">
      <c r="A174" s="313"/>
      <c r="B174" s="298" t="str">
        <f>B166</f>
        <v>For one Class Room</v>
      </c>
      <c r="C174" s="269" t="s">
        <v>186</v>
      </c>
      <c r="D174" s="270">
        <f>D166</f>
        <v>1</v>
      </c>
      <c r="E174" s="368" t="s">
        <v>221</v>
      </c>
      <c r="F174" s="368"/>
      <c r="G174" s="368"/>
      <c r="H174" s="311">
        <f>H171*D174</f>
        <v>76</v>
      </c>
    </row>
    <row r="175" spans="1:8" ht="21.95" customHeight="1" x14ac:dyDescent="0.2">
      <c r="A175" s="313"/>
      <c r="B175" s="271"/>
      <c r="C175" s="269"/>
      <c r="D175" s="270"/>
      <c r="E175" s="284"/>
      <c r="F175" s="296"/>
      <c r="G175" s="296"/>
      <c r="H175" s="315"/>
    </row>
    <row r="176" spans="1:8" ht="21.95" customHeight="1" x14ac:dyDescent="0.2">
      <c r="A176" s="310">
        <v>1.8</v>
      </c>
      <c r="B176" s="272" t="s">
        <v>51</v>
      </c>
      <c r="C176" s="269"/>
      <c r="D176" s="270"/>
      <c r="E176" s="270"/>
      <c r="F176" s="270"/>
      <c r="G176" s="270"/>
      <c r="H176" s="312"/>
    </row>
    <row r="177" spans="1:8" ht="21.95" customHeight="1" x14ac:dyDescent="0.2">
      <c r="A177" s="318"/>
      <c r="B177" s="277" t="s">
        <v>53</v>
      </c>
      <c r="C177" s="267" t="s">
        <v>40</v>
      </c>
      <c r="D177" s="270">
        <v>1</v>
      </c>
      <c r="E177" s="282">
        <v>20</v>
      </c>
      <c r="F177" s="282">
        <v>16</v>
      </c>
      <c r="G177" s="282"/>
      <c r="H177" s="314">
        <f>E177*F177*D177</f>
        <v>320</v>
      </c>
    </row>
    <row r="178" spans="1:8" ht="21.95" customHeight="1" x14ac:dyDescent="0.2">
      <c r="A178" s="313"/>
      <c r="B178" s="298"/>
      <c r="C178" s="269"/>
      <c r="D178" s="270"/>
      <c r="E178" s="270"/>
      <c r="F178" s="366" t="s">
        <v>41</v>
      </c>
      <c r="G178" s="366"/>
      <c r="H178" s="311">
        <f>SUM(H176:H177)</f>
        <v>320</v>
      </c>
    </row>
    <row r="179" spans="1:8" s="38" customFormat="1" ht="21.95" customHeight="1" thickBot="1" x14ac:dyDescent="0.25">
      <c r="A179" s="319"/>
      <c r="B179" s="320" t="str">
        <f>B174</f>
        <v>For one Class Room</v>
      </c>
      <c r="C179" s="321" t="s">
        <v>186</v>
      </c>
      <c r="D179" s="322">
        <f>D174</f>
        <v>1</v>
      </c>
      <c r="E179" s="367" t="s">
        <v>221</v>
      </c>
      <c r="F179" s="367"/>
      <c r="G179" s="367"/>
      <c r="H179" s="323">
        <f>H178*D179</f>
        <v>320</v>
      </c>
    </row>
  </sheetData>
  <mergeCells count="51">
    <mergeCell ref="A5:B5"/>
    <mergeCell ref="E1:H1"/>
    <mergeCell ref="F4:H4"/>
    <mergeCell ref="F5:H5"/>
    <mergeCell ref="A3:H3"/>
    <mergeCell ref="A1:D1"/>
    <mergeCell ref="E2:G2"/>
    <mergeCell ref="A4:B4"/>
    <mergeCell ref="F39:G39"/>
    <mergeCell ref="E16:G16"/>
    <mergeCell ref="E24:G24"/>
    <mergeCell ref="E41:G41"/>
    <mergeCell ref="F110:G110"/>
    <mergeCell ref="F94:G94"/>
    <mergeCell ref="F56:G56"/>
    <mergeCell ref="E59:G59"/>
    <mergeCell ref="E65:G65"/>
    <mergeCell ref="E73:G73"/>
    <mergeCell ref="E79:G79"/>
    <mergeCell ref="E85:G85"/>
    <mergeCell ref="E96:G96"/>
    <mergeCell ref="F100:G100"/>
    <mergeCell ref="E101:G101"/>
    <mergeCell ref="E113:G113"/>
    <mergeCell ref="E126:G126"/>
    <mergeCell ref="A7:H7"/>
    <mergeCell ref="F14:G14"/>
    <mergeCell ref="F22:G22"/>
    <mergeCell ref="F82:G82"/>
    <mergeCell ref="B36:B37"/>
    <mergeCell ref="F50:G50"/>
    <mergeCell ref="A27:A29"/>
    <mergeCell ref="A35:A38"/>
    <mergeCell ref="F62:G62"/>
    <mergeCell ref="F76:G76"/>
    <mergeCell ref="F70:G70"/>
    <mergeCell ref="E47:G47"/>
    <mergeCell ref="E53:G53"/>
    <mergeCell ref="F123:G123"/>
    <mergeCell ref="F132:G132"/>
    <mergeCell ref="E179:G179"/>
    <mergeCell ref="E135:G135"/>
    <mergeCell ref="E148:G148"/>
    <mergeCell ref="E159:G159"/>
    <mergeCell ref="E166:G166"/>
    <mergeCell ref="E174:G174"/>
    <mergeCell ref="F178:G178"/>
    <mergeCell ref="F145:G145"/>
    <mergeCell ref="F156:G156"/>
    <mergeCell ref="F163:G163"/>
    <mergeCell ref="F171:G171"/>
  </mergeCells>
  <printOptions horizontalCentered="1"/>
  <pageMargins left="0.7" right="0.7" top="0.75" bottom="1" header="0.3" footer="0.3"/>
  <pageSetup paperSize="9" scale="90"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opLeftCell="A56" workbookViewId="0">
      <selection activeCell="A5" sqref="A4:C7"/>
    </sheetView>
  </sheetViews>
  <sheetFormatPr defaultRowHeight="15" x14ac:dyDescent="0.25"/>
  <cols>
    <col min="1" max="1" width="6.7109375" style="3" customWidth="1"/>
    <col min="2" max="2" width="25.140625" customWidth="1"/>
    <col min="3" max="3" width="5.5703125" customWidth="1"/>
    <col min="4" max="4" width="5.28515625" customWidth="1"/>
    <col min="5" max="5" width="5.5703125" customWidth="1"/>
    <col min="6" max="6" width="5.42578125" customWidth="1"/>
    <col min="7" max="7" width="7.42578125" style="3" customWidth="1"/>
    <col min="8" max="11" width="9.140625" style="3"/>
    <col min="12" max="12" width="10.42578125" style="3" bestFit="1" customWidth="1"/>
    <col min="13" max="13" width="12" style="3" customWidth="1"/>
    <col min="14" max="14" width="9.85546875" customWidth="1"/>
  </cols>
  <sheetData>
    <row r="1" spans="1:15" ht="15.75" thickBot="1" x14ac:dyDescent="0.3"/>
    <row r="2" spans="1:15" s="4" customFormat="1" ht="15.75" thickBot="1" x14ac:dyDescent="0.3">
      <c r="A2" s="28" t="s">
        <v>6</v>
      </c>
      <c r="B2" s="29" t="s">
        <v>5</v>
      </c>
      <c r="C2" s="374" t="s">
        <v>4</v>
      </c>
      <c r="D2" s="374"/>
      <c r="E2" s="374"/>
      <c r="F2" s="374"/>
      <c r="G2" s="29" t="s">
        <v>3</v>
      </c>
      <c r="H2" s="29" t="s">
        <v>7</v>
      </c>
      <c r="I2" s="29" t="s">
        <v>9</v>
      </c>
      <c r="J2" s="29" t="s">
        <v>11</v>
      </c>
      <c r="K2" s="29" t="s">
        <v>12</v>
      </c>
      <c r="L2" s="29" t="s">
        <v>13</v>
      </c>
      <c r="M2" s="29" t="s">
        <v>14</v>
      </c>
      <c r="N2" s="29" t="s">
        <v>17</v>
      </c>
      <c r="O2" s="30" t="s">
        <v>8</v>
      </c>
    </row>
    <row r="3" spans="1:15" x14ac:dyDescent="0.25">
      <c r="A3" s="5">
        <v>1</v>
      </c>
      <c r="B3" s="8" t="s">
        <v>32</v>
      </c>
      <c r="C3" s="6"/>
      <c r="D3" s="6"/>
      <c r="E3" s="6"/>
      <c r="F3" s="6"/>
      <c r="G3" s="7"/>
      <c r="H3" s="7"/>
      <c r="I3" s="7"/>
      <c r="J3" s="7"/>
      <c r="K3" s="7"/>
      <c r="L3" s="7"/>
      <c r="M3" s="7"/>
      <c r="N3" s="6"/>
      <c r="O3" s="9"/>
    </row>
    <row r="4" spans="1:15" x14ac:dyDescent="0.25">
      <c r="A4" s="5"/>
      <c r="B4" s="375" t="s">
        <v>27</v>
      </c>
      <c r="C4" s="11"/>
      <c r="D4" s="12"/>
      <c r="E4" s="12"/>
      <c r="F4" s="13"/>
      <c r="G4" s="375" t="s">
        <v>2</v>
      </c>
      <c r="H4" s="381" t="s">
        <v>8</v>
      </c>
      <c r="I4" s="375" t="s">
        <v>22</v>
      </c>
      <c r="J4" s="375">
        <v>4</v>
      </c>
      <c r="K4" s="382">
        <v>7</v>
      </c>
      <c r="L4" s="375">
        <f>D7+F6+C6</f>
        <v>3.5</v>
      </c>
      <c r="M4" s="383">
        <f>J4*K4*L4</f>
        <v>98</v>
      </c>
      <c r="N4" s="390"/>
      <c r="O4" s="388">
        <f t="shared" ref="O4" si="0">M4</f>
        <v>98</v>
      </c>
    </row>
    <row r="5" spans="1:15" x14ac:dyDescent="0.25">
      <c r="A5" s="5"/>
      <c r="B5" s="375"/>
      <c r="C5" s="14"/>
      <c r="D5" s="20"/>
      <c r="E5" s="20"/>
      <c r="F5" s="1"/>
      <c r="G5" s="375"/>
      <c r="H5" s="381"/>
      <c r="I5" s="375"/>
      <c r="J5" s="375"/>
      <c r="K5" s="382"/>
      <c r="L5" s="375"/>
      <c r="M5" s="383"/>
      <c r="N5" s="391"/>
      <c r="O5" s="389"/>
    </row>
    <row r="6" spans="1:15" x14ac:dyDescent="0.25">
      <c r="A6" s="5"/>
      <c r="B6" s="375"/>
      <c r="C6" s="19">
        <v>0.25</v>
      </c>
      <c r="D6" s="20"/>
      <c r="E6" s="20"/>
      <c r="F6" s="21">
        <v>0.25</v>
      </c>
      <c r="G6" s="375"/>
      <c r="H6" s="381"/>
      <c r="I6" s="375"/>
      <c r="J6" s="375"/>
      <c r="K6" s="382"/>
      <c r="L6" s="375"/>
      <c r="M6" s="383"/>
      <c r="N6" s="391"/>
      <c r="O6" s="389"/>
    </row>
    <row r="7" spans="1:15" x14ac:dyDescent="0.25">
      <c r="A7" s="5"/>
      <c r="B7" s="375"/>
      <c r="C7" s="15"/>
      <c r="D7" s="377">
        <v>3</v>
      </c>
      <c r="E7" s="377"/>
      <c r="F7" s="18"/>
      <c r="G7" s="375"/>
      <c r="H7" s="381"/>
      <c r="I7" s="375"/>
      <c r="J7" s="375"/>
      <c r="K7" s="382"/>
      <c r="L7" s="375"/>
      <c r="M7" s="383"/>
      <c r="N7" s="391"/>
      <c r="O7" s="389"/>
    </row>
    <row r="8" spans="1:15" x14ac:dyDescent="0.25">
      <c r="A8" s="5"/>
      <c r="B8" s="375" t="s">
        <v>28</v>
      </c>
      <c r="C8" s="11"/>
      <c r="D8" s="12"/>
      <c r="E8" s="12"/>
      <c r="F8" s="13"/>
      <c r="G8" s="375" t="s">
        <v>2</v>
      </c>
      <c r="H8" s="381" t="s">
        <v>8</v>
      </c>
      <c r="I8" s="375" t="s">
        <v>22</v>
      </c>
      <c r="J8" s="375">
        <v>4</v>
      </c>
      <c r="K8" s="382">
        <v>7</v>
      </c>
      <c r="L8" s="375">
        <f>D11+F10+C10</f>
        <v>3.5</v>
      </c>
      <c r="M8" s="383">
        <f>J8*K8*L8</f>
        <v>98</v>
      </c>
      <c r="N8" s="390"/>
      <c r="O8" s="388">
        <f t="shared" ref="O8" si="1">M8</f>
        <v>98</v>
      </c>
    </row>
    <row r="9" spans="1:15" x14ac:dyDescent="0.25">
      <c r="A9" s="5"/>
      <c r="B9" s="375"/>
      <c r="C9" s="14"/>
      <c r="D9" s="20"/>
      <c r="E9" s="20"/>
      <c r="F9" s="1"/>
      <c r="G9" s="375"/>
      <c r="H9" s="381"/>
      <c r="I9" s="375"/>
      <c r="J9" s="375"/>
      <c r="K9" s="382"/>
      <c r="L9" s="375"/>
      <c r="M9" s="383"/>
      <c r="N9" s="391"/>
      <c r="O9" s="389"/>
    </row>
    <row r="10" spans="1:15" x14ac:dyDescent="0.25">
      <c r="A10" s="5"/>
      <c r="B10" s="375"/>
      <c r="C10" s="19">
        <v>0.25</v>
      </c>
      <c r="D10" s="20"/>
      <c r="E10" s="20"/>
      <c r="F10" s="21">
        <v>0.25</v>
      </c>
      <c r="G10" s="375"/>
      <c r="H10" s="381"/>
      <c r="I10" s="375"/>
      <c r="J10" s="375"/>
      <c r="K10" s="382"/>
      <c r="L10" s="375"/>
      <c r="M10" s="383"/>
      <c r="N10" s="391"/>
      <c r="O10" s="389"/>
    </row>
    <row r="11" spans="1:15" x14ac:dyDescent="0.25">
      <c r="A11" s="5"/>
      <c r="B11" s="375"/>
      <c r="C11" s="15"/>
      <c r="D11" s="377">
        <v>3</v>
      </c>
      <c r="E11" s="377"/>
      <c r="F11" s="18"/>
      <c r="G11" s="375"/>
      <c r="H11" s="381"/>
      <c r="I11" s="375"/>
      <c r="J11" s="375"/>
      <c r="K11" s="382"/>
      <c r="L11" s="375"/>
      <c r="M11" s="383"/>
      <c r="N11" s="391"/>
      <c r="O11" s="389"/>
    </row>
    <row r="12" spans="1:15" x14ac:dyDescent="0.25">
      <c r="A12" s="24"/>
      <c r="B12" s="2"/>
      <c r="C12" s="2"/>
      <c r="D12" s="2"/>
      <c r="E12" s="2"/>
      <c r="F12" s="2"/>
      <c r="G12" s="25"/>
      <c r="H12" s="25"/>
      <c r="I12" s="25"/>
      <c r="J12" s="25"/>
      <c r="K12" s="25"/>
      <c r="L12" s="25" t="s">
        <v>15</v>
      </c>
      <c r="M12" s="25" t="s">
        <v>15</v>
      </c>
      <c r="N12" s="26"/>
      <c r="O12" s="27"/>
    </row>
    <row r="13" spans="1:15" x14ac:dyDescent="0.25">
      <c r="A13" s="5">
        <v>2</v>
      </c>
      <c r="B13" s="8" t="s">
        <v>1</v>
      </c>
      <c r="C13" s="6"/>
      <c r="D13" s="6"/>
      <c r="E13" s="6"/>
      <c r="F13" s="6"/>
      <c r="G13" s="7"/>
      <c r="H13" s="7"/>
      <c r="I13" s="7"/>
      <c r="J13" s="7"/>
      <c r="K13" s="7"/>
      <c r="L13" s="7"/>
      <c r="M13" s="7"/>
      <c r="N13" s="6"/>
      <c r="O13" s="9"/>
    </row>
    <row r="14" spans="1:15" x14ac:dyDescent="0.25">
      <c r="A14" s="5"/>
      <c r="B14" s="375" t="s">
        <v>0</v>
      </c>
      <c r="C14" s="11"/>
      <c r="D14" s="12"/>
      <c r="E14" s="12">
        <v>0.75</v>
      </c>
      <c r="F14" s="13"/>
      <c r="G14" s="375" t="s">
        <v>2</v>
      </c>
      <c r="H14" s="381" t="s">
        <v>8</v>
      </c>
      <c r="I14" s="375" t="s">
        <v>10</v>
      </c>
      <c r="J14" s="375">
        <v>4</v>
      </c>
      <c r="K14" s="375">
        <v>6</v>
      </c>
      <c r="L14" s="375">
        <f>E14+D15+E17</f>
        <v>17</v>
      </c>
      <c r="M14" s="383">
        <f>J14*K14*L14</f>
        <v>408</v>
      </c>
      <c r="N14" s="387"/>
      <c r="O14" s="388">
        <f>M14</f>
        <v>408</v>
      </c>
    </row>
    <row r="15" spans="1:15" x14ac:dyDescent="0.25">
      <c r="A15" s="5"/>
      <c r="B15" s="375"/>
      <c r="C15" s="14"/>
      <c r="D15" s="380">
        <f>(12+4)-0.25-0.25</f>
        <v>15.5</v>
      </c>
      <c r="E15" s="384"/>
      <c r="F15" s="1"/>
      <c r="G15" s="375"/>
      <c r="H15" s="381"/>
      <c r="I15" s="375"/>
      <c r="J15" s="375"/>
      <c r="K15" s="375"/>
      <c r="L15" s="375"/>
      <c r="M15" s="383"/>
      <c r="N15" s="387"/>
      <c r="O15" s="389"/>
    </row>
    <row r="16" spans="1:15" x14ac:dyDescent="0.25">
      <c r="A16" s="5"/>
      <c r="B16" s="375"/>
      <c r="C16" s="14"/>
      <c r="D16" s="380"/>
      <c r="E16" s="384"/>
      <c r="F16" s="1"/>
      <c r="G16" s="375"/>
      <c r="H16" s="381"/>
      <c r="I16" s="375"/>
      <c r="J16" s="375"/>
      <c r="K16" s="375"/>
      <c r="L16" s="375"/>
      <c r="M16" s="383"/>
      <c r="N16" s="387"/>
      <c r="O16" s="389"/>
    </row>
    <row r="17" spans="1:18" x14ac:dyDescent="0.25">
      <c r="A17" s="5"/>
      <c r="B17" s="375"/>
      <c r="C17" s="15"/>
      <c r="D17" s="16"/>
      <c r="E17" s="17">
        <v>0.75</v>
      </c>
      <c r="F17" s="18"/>
      <c r="G17" s="375"/>
      <c r="H17" s="381"/>
      <c r="I17" s="375"/>
      <c r="J17" s="375"/>
      <c r="K17" s="375"/>
      <c r="L17" s="375"/>
      <c r="M17" s="383"/>
      <c r="N17" s="387"/>
      <c r="O17" s="389"/>
    </row>
    <row r="18" spans="1:18" x14ac:dyDescent="0.25">
      <c r="A18" s="5"/>
      <c r="B18" s="375" t="s">
        <v>16</v>
      </c>
      <c r="C18" s="11"/>
      <c r="D18" s="376">
        <v>1.25</v>
      </c>
      <c r="E18" s="376"/>
      <c r="F18" s="13"/>
      <c r="G18" s="375" t="s">
        <v>2</v>
      </c>
      <c r="H18" s="381" t="s">
        <v>17</v>
      </c>
      <c r="I18" s="375" t="s">
        <v>23</v>
      </c>
      <c r="J18" s="375">
        <v>4</v>
      </c>
      <c r="K18" s="382">
        <f>D15/0.666</f>
        <v>23.273273273273272</v>
      </c>
      <c r="L18" s="375">
        <f>D18+F19+C19+D21+E19+E19</f>
        <v>4</v>
      </c>
      <c r="M18" s="383">
        <f>J18*K18*L18</f>
        <v>372.37237237237235</v>
      </c>
      <c r="N18" s="390">
        <f>M18</f>
        <v>372.37237237237235</v>
      </c>
      <c r="O18" s="392"/>
    </row>
    <row r="19" spans="1:18" ht="15" customHeight="1" x14ac:dyDescent="0.25">
      <c r="A19" s="5"/>
      <c r="B19" s="375"/>
      <c r="C19" s="378">
        <v>0.5</v>
      </c>
      <c r="D19" s="20"/>
      <c r="E19" s="20">
        <v>0.25</v>
      </c>
      <c r="F19" s="379">
        <v>0.5</v>
      </c>
      <c r="G19" s="375"/>
      <c r="H19" s="381"/>
      <c r="I19" s="375"/>
      <c r="J19" s="375"/>
      <c r="K19" s="382"/>
      <c r="L19" s="375"/>
      <c r="M19" s="383"/>
      <c r="N19" s="391"/>
      <c r="O19" s="392"/>
    </row>
    <row r="20" spans="1:18" x14ac:dyDescent="0.25">
      <c r="A20" s="5"/>
      <c r="B20" s="375"/>
      <c r="C20" s="378"/>
      <c r="D20" s="20"/>
      <c r="E20" s="20"/>
      <c r="F20" s="379"/>
      <c r="G20" s="375"/>
      <c r="H20" s="381"/>
      <c r="I20" s="375"/>
      <c r="J20" s="375"/>
      <c r="K20" s="382"/>
      <c r="L20" s="375"/>
      <c r="M20" s="383"/>
      <c r="N20" s="391"/>
      <c r="O20" s="392"/>
    </row>
    <row r="21" spans="1:18" x14ac:dyDescent="0.25">
      <c r="A21" s="5"/>
      <c r="B21" s="375"/>
      <c r="C21" s="15"/>
      <c r="D21" s="377">
        <v>1.25</v>
      </c>
      <c r="E21" s="377"/>
      <c r="F21" s="18"/>
      <c r="G21" s="375"/>
      <c r="H21" s="381"/>
      <c r="I21" s="375"/>
      <c r="J21" s="375"/>
      <c r="K21" s="382"/>
      <c r="L21" s="375"/>
      <c r="M21" s="383"/>
      <c r="N21" s="391"/>
      <c r="O21" s="392"/>
    </row>
    <row r="22" spans="1:18" x14ac:dyDescent="0.25">
      <c r="A22" s="5">
        <v>3</v>
      </c>
      <c r="B22" s="8" t="s">
        <v>20</v>
      </c>
      <c r="C22" s="6"/>
      <c r="D22" s="6"/>
      <c r="E22" s="6"/>
      <c r="F22" s="6"/>
      <c r="G22" s="7"/>
      <c r="H22" s="7"/>
      <c r="I22" s="7"/>
      <c r="J22" s="7"/>
      <c r="K22" s="7"/>
      <c r="L22" s="7"/>
      <c r="M22" s="7"/>
      <c r="N22" s="6"/>
      <c r="O22" s="9"/>
    </row>
    <row r="23" spans="1:18" x14ac:dyDescent="0.25">
      <c r="A23" s="5"/>
      <c r="B23" s="8" t="s">
        <v>21</v>
      </c>
      <c r="C23" s="6"/>
      <c r="D23" s="6"/>
      <c r="E23" s="6"/>
      <c r="F23" s="6"/>
      <c r="G23" s="7"/>
      <c r="H23" s="7"/>
      <c r="I23" s="7"/>
      <c r="J23" s="7"/>
      <c r="K23" s="7"/>
      <c r="L23" s="7"/>
      <c r="M23" s="7"/>
      <c r="N23" s="6"/>
      <c r="O23" s="9"/>
    </row>
    <row r="24" spans="1:18" x14ac:dyDescent="0.25">
      <c r="A24" s="5"/>
      <c r="B24" s="375" t="s">
        <v>18</v>
      </c>
      <c r="C24" s="48"/>
      <c r="D24" s="376"/>
      <c r="E24" s="376"/>
      <c r="F24" s="13"/>
      <c r="G24" s="375" t="s">
        <v>2</v>
      </c>
      <c r="H24" s="381" t="s">
        <v>8</v>
      </c>
      <c r="I24" s="375" t="s">
        <v>10</v>
      </c>
      <c r="J24" s="375">
        <v>2</v>
      </c>
      <c r="K24" s="375">
        <v>2</v>
      </c>
      <c r="L24" s="375">
        <f>D25+F26+C26</f>
        <v>20.75</v>
      </c>
      <c r="M24" s="383">
        <f>J24*K24*L24</f>
        <v>83</v>
      </c>
      <c r="N24" s="387"/>
      <c r="O24" s="388">
        <f>M24</f>
        <v>83</v>
      </c>
      <c r="R24">
        <f>20-1.5</f>
        <v>18.5</v>
      </c>
    </row>
    <row r="25" spans="1:18" ht="15" customHeight="1" x14ac:dyDescent="0.25">
      <c r="A25" s="5"/>
      <c r="B25" s="375"/>
      <c r="C25" s="14"/>
      <c r="D25" s="384">
        <v>19.75</v>
      </c>
      <c r="E25" s="384"/>
      <c r="F25" s="1"/>
      <c r="G25" s="375"/>
      <c r="H25" s="381"/>
      <c r="I25" s="375"/>
      <c r="J25" s="375"/>
      <c r="K25" s="375"/>
      <c r="L25" s="375"/>
      <c r="M25" s="383"/>
      <c r="N25" s="387"/>
      <c r="O25" s="389"/>
      <c r="R25">
        <f>R24/4</f>
        <v>4.625</v>
      </c>
    </row>
    <row r="26" spans="1:18" x14ac:dyDescent="0.25">
      <c r="A26" s="5"/>
      <c r="B26" s="375"/>
      <c r="C26" s="19">
        <v>0.5</v>
      </c>
      <c r="D26" s="20"/>
      <c r="E26" s="20"/>
      <c r="F26" s="21">
        <v>0.5</v>
      </c>
      <c r="G26" s="375"/>
      <c r="H26" s="381"/>
      <c r="I26" s="375"/>
      <c r="J26" s="375"/>
      <c r="K26" s="375"/>
      <c r="L26" s="375"/>
      <c r="M26" s="383"/>
      <c r="N26" s="387"/>
      <c r="O26" s="389"/>
    </row>
    <row r="27" spans="1:18" x14ac:dyDescent="0.25">
      <c r="A27" s="5"/>
      <c r="B27" s="375"/>
      <c r="C27" s="15"/>
      <c r="D27" s="16"/>
      <c r="E27" s="16"/>
      <c r="F27" s="18"/>
      <c r="G27" s="375"/>
      <c r="H27" s="381"/>
      <c r="I27" s="375"/>
      <c r="J27" s="375"/>
      <c r="K27" s="375"/>
      <c r="L27" s="375"/>
      <c r="M27" s="383"/>
      <c r="N27" s="387"/>
      <c r="O27" s="389"/>
    </row>
    <row r="28" spans="1:18" x14ac:dyDescent="0.25">
      <c r="A28" s="5"/>
      <c r="B28" s="375" t="s">
        <v>19</v>
      </c>
      <c r="C28" s="48"/>
      <c r="D28" s="376"/>
      <c r="E28" s="376"/>
      <c r="F28" s="13"/>
      <c r="G28" s="375" t="s">
        <v>2</v>
      </c>
      <c r="H28" s="381" t="s">
        <v>8</v>
      </c>
      <c r="I28" s="375" t="s">
        <v>10</v>
      </c>
      <c r="J28" s="375">
        <v>2</v>
      </c>
      <c r="K28" s="375">
        <v>3</v>
      </c>
      <c r="L28" s="375">
        <f>D31+F30+C30</f>
        <v>20.75</v>
      </c>
      <c r="M28" s="383">
        <f>J28*K28*L28</f>
        <v>124.5</v>
      </c>
      <c r="N28" s="387"/>
      <c r="O28" s="388">
        <f>M28</f>
        <v>124.5</v>
      </c>
    </row>
    <row r="29" spans="1:18" x14ac:dyDescent="0.25">
      <c r="A29" s="5"/>
      <c r="B29" s="375"/>
      <c r="C29" s="14"/>
      <c r="D29" s="20"/>
      <c r="E29" s="20"/>
      <c r="F29" s="1"/>
      <c r="G29" s="375"/>
      <c r="H29" s="381"/>
      <c r="I29" s="375"/>
      <c r="J29" s="375"/>
      <c r="K29" s="375"/>
      <c r="L29" s="375"/>
      <c r="M29" s="383"/>
      <c r="N29" s="387"/>
      <c r="O29" s="389"/>
    </row>
    <row r="30" spans="1:18" x14ac:dyDescent="0.25">
      <c r="A30" s="5"/>
      <c r="B30" s="375"/>
      <c r="C30" s="19">
        <v>0.5</v>
      </c>
      <c r="D30" s="20"/>
      <c r="E30" s="20"/>
      <c r="F30" s="21">
        <v>0.5</v>
      </c>
      <c r="G30" s="375"/>
      <c r="H30" s="381"/>
      <c r="I30" s="375"/>
      <c r="J30" s="375"/>
      <c r="K30" s="375"/>
      <c r="L30" s="375"/>
      <c r="M30" s="383"/>
      <c r="N30" s="387"/>
      <c r="O30" s="389"/>
    </row>
    <row r="31" spans="1:18" x14ac:dyDescent="0.25">
      <c r="A31" s="5"/>
      <c r="B31" s="375"/>
      <c r="C31" s="15"/>
      <c r="D31" s="377">
        <v>19.75</v>
      </c>
      <c r="E31" s="377"/>
      <c r="F31" s="18"/>
      <c r="G31" s="375"/>
      <c r="H31" s="381"/>
      <c r="I31" s="375"/>
      <c r="J31" s="375"/>
      <c r="K31" s="375"/>
      <c r="L31" s="375"/>
      <c r="M31" s="383"/>
      <c r="N31" s="387"/>
      <c r="O31" s="389"/>
    </row>
    <row r="32" spans="1:18" x14ac:dyDescent="0.25">
      <c r="A32" s="5"/>
      <c r="B32" s="375" t="s">
        <v>16</v>
      </c>
      <c r="C32" s="11"/>
      <c r="D32" s="376">
        <v>2.25</v>
      </c>
      <c r="E32" s="376"/>
      <c r="F32" s="13"/>
      <c r="G32" s="375" t="s">
        <v>2</v>
      </c>
      <c r="H32" s="381" t="s">
        <v>17</v>
      </c>
      <c r="I32" s="375" t="s">
        <v>22</v>
      </c>
      <c r="J32" s="375">
        <v>2</v>
      </c>
      <c r="K32" s="382">
        <f>D31/0.5</f>
        <v>39.5</v>
      </c>
      <c r="L32" s="375">
        <f>D32+F33+C33+D35+E33+E33</f>
        <v>6</v>
      </c>
      <c r="M32" s="383">
        <f>J32*K32*L32</f>
        <v>474</v>
      </c>
      <c r="N32" s="390">
        <f>M32</f>
        <v>474</v>
      </c>
      <c r="O32" s="392"/>
    </row>
    <row r="33" spans="1:15" x14ac:dyDescent="0.25">
      <c r="A33" s="5"/>
      <c r="B33" s="375"/>
      <c r="C33" s="378">
        <v>0.5</v>
      </c>
      <c r="D33" s="20"/>
      <c r="E33" s="20">
        <v>0.25</v>
      </c>
      <c r="F33" s="379">
        <v>0.5</v>
      </c>
      <c r="G33" s="375"/>
      <c r="H33" s="381"/>
      <c r="I33" s="375"/>
      <c r="J33" s="375"/>
      <c r="K33" s="382"/>
      <c r="L33" s="375"/>
      <c r="M33" s="383"/>
      <c r="N33" s="391"/>
      <c r="O33" s="392"/>
    </row>
    <row r="34" spans="1:15" x14ac:dyDescent="0.25">
      <c r="A34" s="5"/>
      <c r="B34" s="375"/>
      <c r="C34" s="378"/>
      <c r="D34" s="20"/>
      <c r="E34" s="20"/>
      <c r="F34" s="379"/>
      <c r="G34" s="375"/>
      <c r="H34" s="381"/>
      <c r="I34" s="375"/>
      <c r="J34" s="375"/>
      <c r="K34" s="382"/>
      <c r="L34" s="375"/>
      <c r="M34" s="383"/>
      <c r="N34" s="391"/>
      <c r="O34" s="392"/>
    </row>
    <row r="35" spans="1:15" x14ac:dyDescent="0.25">
      <c r="A35" s="5"/>
      <c r="B35" s="375"/>
      <c r="C35" s="15"/>
      <c r="D35" s="377">
        <v>2.25</v>
      </c>
      <c r="E35" s="377"/>
      <c r="F35" s="18"/>
      <c r="G35" s="375"/>
      <c r="H35" s="381"/>
      <c r="I35" s="375"/>
      <c r="J35" s="375"/>
      <c r="K35" s="382"/>
      <c r="L35" s="375"/>
      <c r="M35" s="383"/>
      <c r="N35" s="391"/>
      <c r="O35" s="392"/>
    </row>
    <row r="36" spans="1:15" x14ac:dyDescent="0.25">
      <c r="A36" s="5"/>
      <c r="B36" s="8" t="s">
        <v>24</v>
      </c>
      <c r="C36" s="6"/>
      <c r="D36" s="6"/>
      <c r="E36" s="6"/>
      <c r="F36" s="6"/>
      <c r="G36" s="7"/>
      <c r="H36" s="7"/>
      <c r="I36" s="7"/>
      <c r="J36" s="7"/>
      <c r="K36" s="7"/>
      <c r="L36" s="7"/>
      <c r="M36" s="7"/>
      <c r="N36" s="6"/>
      <c r="O36" s="9"/>
    </row>
    <row r="37" spans="1:15" x14ac:dyDescent="0.25">
      <c r="A37" s="5"/>
      <c r="B37" s="375" t="s">
        <v>18</v>
      </c>
      <c r="C37" s="11"/>
      <c r="D37" s="12"/>
      <c r="E37" s="12"/>
      <c r="F37" s="13"/>
      <c r="G37" s="375" t="s">
        <v>2</v>
      </c>
      <c r="H37" s="381" t="s">
        <v>8</v>
      </c>
      <c r="I37" s="375" t="s">
        <v>10</v>
      </c>
      <c r="J37" s="375">
        <v>2</v>
      </c>
      <c r="K37" s="375">
        <v>2</v>
      </c>
      <c r="L37" s="375">
        <f>D38+F39+C39</f>
        <v>16.75</v>
      </c>
      <c r="M37" s="383">
        <f>J37*K37*L37</f>
        <v>67</v>
      </c>
      <c r="N37" s="387"/>
      <c r="O37" s="388">
        <f>M37</f>
        <v>67</v>
      </c>
    </row>
    <row r="38" spans="1:15" x14ac:dyDescent="0.25">
      <c r="A38" s="5"/>
      <c r="B38" s="375"/>
      <c r="C38" s="14"/>
      <c r="D38" s="384">
        <v>15.75</v>
      </c>
      <c r="E38" s="384"/>
      <c r="F38" s="1"/>
      <c r="G38" s="375"/>
      <c r="H38" s="381"/>
      <c r="I38" s="375"/>
      <c r="J38" s="375"/>
      <c r="K38" s="375"/>
      <c r="L38" s="375"/>
      <c r="M38" s="383"/>
      <c r="N38" s="387"/>
      <c r="O38" s="389"/>
    </row>
    <row r="39" spans="1:15" x14ac:dyDescent="0.25">
      <c r="A39" s="5"/>
      <c r="B39" s="375"/>
      <c r="C39" s="19">
        <v>0.5</v>
      </c>
      <c r="D39" s="20"/>
      <c r="E39" s="20"/>
      <c r="F39" s="21">
        <v>0.5</v>
      </c>
      <c r="G39" s="375"/>
      <c r="H39" s="381"/>
      <c r="I39" s="375"/>
      <c r="J39" s="375"/>
      <c r="K39" s="375"/>
      <c r="L39" s="375"/>
      <c r="M39" s="383"/>
      <c r="N39" s="387"/>
      <c r="O39" s="389"/>
    </row>
    <row r="40" spans="1:15" x14ac:dyDescent="0.25">
      <c r="A40" s="5"/>
      <c r="B40" s="375"/>
      <c r="C40" s="15"/>
      <c r="D40" s="16"/>
      <c r="E40" s="16"/>
      <c r="F40" s="18"/>
      <c r="G40" s="375"/>
      <c r="H40" s="381"/>
      <c r="I40" s="375"/>
      <c r="J40" s="375"/>
      <c r="K40" s="375"/>
      <c r="L40" s="375"/>
      <c r="M40" s="383"/>
      <c r="N40" s="387"/>
      <c r="O40" s="389"/>
    </row>
    <row r="41" spans="1:15" x14ac:dyDescent="0.25">
      <c r="A41" s="5"/>
      <c r="B41" s="375" t="s">
        <v>19</v>
      </c>
      <c r="C41" s="11"/>
      <c r="D41" s="12"/>
      <c r="E41" s="12"/>
      <c r="F41" s="13"/>
      <c r="G41" s="375" t="s">
        <v>2</v>
      </c>
      <c r="H41" s="381" t="s">
        <v>8</v>
      </c>
      <c r="I41" s="375" t="s">
        <v>10</v>
      </c>
      <c r="J41" s="375">
        <v>2</v>
      </c>
      <c r="K41" s="375">
        <v>3</v>
      </c>
      <c r="L41" s="375">
        <f>D44+F43+C43</f>
        <v>16.75</v>
      </c>
      <c r="M41" s="383">
        <f>J41*K41*L41</f>
        <v>100.5</v>
      </c>
      <c r="N41" s="387"/>
      <c r="O41" s="388">
        <f>M41</f>
        <v>100.5</v>
      </c>
    </row>
    <row r="42" spans="1:15" x14ac:dyDescent="0.25">
      <c r="A42" s="5"/>
      <c r="B42" s="375"/>
      <c r="C42" s="14"/>
      <c r="D42" s="20"/>
      <c r="E42" s="20"/>
      <c r="F42" s="1"/>
      <c r="G42" s="375"/>
      <c r="H42" s="381"/>
      <c r="I42" s="375"/>
      <c r="J42" s="375"/>
      <c r="K42" s="375"/>
      <c r="L42" s="375"/>
      <c r="M42" s="383"/>
      <c r="N42" s="387"/>
      <c r="O42" s="389"/>
    </row>
    <row r="43" spans="1:15" x14ac:dyDescent="0.25">
      <c r="A43" s="5"/>
      <c r="B43" s="375"/>
      <c r="C43" s="19">
        <v>0.5</v>
      </c>
      <c r="D43" s="20"/>
      <c r="E43" s="20"/>
      <c r="F43" s="21">
        <v>0.5</v>
      </c>
      <c r="G43" s="375"/>
      <c r="H43" s="381"/>
      <c r="I43" s="375"/>
      <c r="J43" s="375"/>
      <c r="K43" s="375"/>
      <c r="L43" s="375"/>
      <c r="M43" s="383"/>
      <c r="N43" s="387"/>
      <c r="O43" s="389"/>
    </row>
    <row r="44" spans="1:15" x14ac:dyDescent="0.25">
      <c r="A44" s="5"/>
      <c r="B44" s="375"/>
      <c r="C44" s="15"/>
      <c r="D44" s="377">
        <v>15.75</v>
      </c>
      <c r="E44" s="377"/>
      <c r="F44" s="18"/>
      <c r="G44" s="375"/>
      <c r="H44" s="381"/>
      <c r="I44" s="375"/>
      <c r="J44" s="375"/>
      <c r="K44" s="375"/>
      <c r="L44" s="375"/>
      <c r="M44" s="383"/>
      <c r="N44" s="387"/>
      <c r="O44" s="389"/>
    </row>
    <row r="45" spans="1:15" x14ac:dyDescent="0.25">
      <c r="A45" s="5"/>
      <c r="B45" s="375" t="s">
        <v>16</v>
      </c>
      <c r="C45" s="11"/>
      <c r="D45" s="376">
        <v>2.25</v>
      </c>
      <c r="E45" s="376"/>
      <c r="F45" s="13"/>
      <c r="G45" s="375" t="s">
        <v>2</v>
      </c>
      <c r="H45" s="381" t="s">
        <v>17</v>
      </c>
      <c r="I45" s="375" t="s">
        <v>22</v>
      </c>
      <c r="J45" s="375">
        <v>2</v>
      </c>
      <c r="K45" s="382">
        <f>D44/0.5</f>
        <v>31.5</v>
      </c>
      <c r="L45" s="375">
        <f>D45+F46+C46+D48+E46+E46</f>
        <v>6</v>
      </c>
      <c r="M45" s="383">
        <f>J45*K45*L45</f>
        <v>378</v>
      </c>
      <c r="N45" s="390">
        <f>M45</f>
        <v>378</v>
      </c>
      <c r="O45" s="392"/>
    </row>
    <row r="46" spans="1:15" x14ac:dyDescent="0.25">
      <c r="A46" s="5"/>
      <c r="B46" s="375"/>
      <c r="C46" s="378">
        <v>0.5</v>
      </c>
      <c r="D46" s="20"/>
      <c r="E46" s="20">
        <v>0.25</v>
      </c>
      <c r="F46" s="379">
        <v>0.5</v>
      </c>
      <c r="G46" s="375"/>
      <c r="H46" s="381"/>
      <c r="I46" s="375"/>
      <c r="J46" s="375"/>
      <c r="K46" s="382"/>
      <c r="L46" s="375"/>
      <c r="M46" s="383"/>
      <c r="N46" s="391"/>
      <c r="O46" s="392"/>
    </row>
    <row r="47" spans="1:15" x14ac:dyDescent="0.25">
      <c r="A47" s="5"/>
      <c r="B47" s="375"/>
      <c r="C47" s="378"/>
      <c r="D47" s="20"/>
      <c r="E47" s="20"/>
      <c r="F47" s="379"/>
      <c r="G47" s="375"/>
      <c r="H47" s="381"/>
      <c r="I47" s="375"/>
      <c r="J47" s="375"/>
      <c r="K47" s="382"/>
      <c r="L47" s="375"/>
      <c r="M47" s="383"/>
      <c r="N47" s="391"/>
      <c r="O47" s="392"/>
    </row>
    <row r="48" spans="1:15" x14ac:dyDescent="0.25">
      <c r="A48" s="5"/>
      <c r="B48" s="375"/>
      <c r="C48" s="15"/>
      <c r="D48" s="377">
        <v>2.25</v>
      </c>
      <c r="E48" s="377"/>
      <c r="F48" s="18"/>
      <c r="G48" s="375"/>
      <c r="H48" s="381"/>
      <c r="I48" s="375"/>
      <c r="J48" s="375"/>
      <c r="K48" s="382"/>
      <c r="L48" s="375"/>
      <c r="M48" s="383"/>
      <c r="N48" s="391"/>
      <c r="O48" s="392"/>
    </row>
    <row r="49" spans="1:15" x14ac:dyDescent="0.25">
      <c r="A49" s="5">
        <v>4</v>
      </c>
      <c r="B49" s="8" t="s">
        <v>25</v>
      </c>
      <c r="C49" s="6"/>
      <c r="D49" s="6"/>
      <c r="E49" s="6"/>
      <c r="F49" s="6"/>
      <c r="G49" s="7"/>
      <c r="H49" s="7"/>
      <c r="I49" s="7"/>
      <c r="J49" s="7"/>
      <c r="K49" s="7"/>
      <c r="L49" s="7"/>
      <c r="M49" s="7"/>
      <c r="N49" s="6"/>
      <c r="O49" s="9"/>
    </row>
    <row r="50" spans="1:15" x14ac:dyDescent="0.25">
      <c r="A50" s="5"/>
      <c r="B50" s="8" t="s">
        <v>21</v>
      </c>
      <c r="C50" s="6"/>
      <c r="D50" s="6"/>
      <c r="E50" s="6"/>
      <c r="F50" s="6"/>
      <c r="G50" s="7"/>
      <c r="H50" s="7"/>
      <c r="I50" s="7"/>
      <c r="J50" s="7"/>
      <c r="K50" s="7"/>
      <c r="L50" s="7"/>
      <c r="M50" s="7"/>
      <c r="N50" s="6"/>
      <c r="O50" s="9"/>
    </row>
    <row r="51" spans="1:15" x14ac:dyDescent="0.25">
      <c r="A51" s="5"/>
      <c r="B51" s="375" t="s">
        <v>18</v>
      </c>
      <c r="C51" s="48"/>
      <c r="D51" s="376"/>
      <c r="E51" s="376"/>
      <c r="F51" s="13"/>
      <c r="G51" s="375" t="s">
        <v>2</v>
      </c>
      <c r="H51" s="381" t="s">
        <v>8</v>
      </c>
      <c r="I51" s="375" t="s">
        <v>10</v>
      </c>
      <c r="J51" s="375">
        <v>2</v>
      </c>
      <c r="K51" s="375">
        <v>2</v>
      </c>
      <c r="L51" s="375">
        <f>D52+F53+C53</f>
        <v>20.75</v>
      </c>
      <c r="M51" s="383">
        <f>J51*K51*L51</f>
        <v>83</v>
      </c>
      <c r="N51" s="387"/>
      <c r="O51" s="388">
        <f>M51</f>
        <v>83</v>
      </c>
    </row>
    <row r="52" spans="1:15" x14ac:dyDescent="0.25">
      <c r="A52" s="5"/>
      <c r="B52" s="375"/>
      <c r="C52" s="14"/>
      <c r="D52" s="384">
        <v>19.75</v>
      </c>
      <c r="E52" s="384"/>
      <c r="F52" s="1"/>
      <c r="G52" s="375"/>
      <c r="H52" s="381"/>
      <c r="I52" s="375"/>
      <c r="J52" s="375"/>
      <c r="K52" s="375"/>
      <c r="L52" s="375"/>
      <c r="M52" s="383"/>
      <c r="N52" s="387"/>
      <c r="O52" s="389"/>
    </row>
    <row r="53" spans="1:15" x14ac:dyDescent="0.25">
      <c r="A53" s="5"/>
      <c r="B53" s="375"/>
      <c r="C53" s="19">
        <v>0.5</v>
      </c>
      <c r="D53" s="20"/>
      <c r="E53" s="20"/>
      <c r="F53" s="21">
        <v>0.5</v>
      </c>
      <c r="G53" s="375"/>
      <c r="H53" s="381"/>
      <c r="I53" s="375"/>
      <c r="J53" s="375"/>
      <c r="K53" s="375"/>
      <c r="L53" s="375"/>
      <c r="M53" s="383"/>
      <c r="N53" s="387"/>
      <c r="O53" s="389"/>
    </row>
    <row r="54" spans="1:15" x14ac:dyDescent="0.25">
      <c r="A54" s="5"/>
      <c r="B54" s="375"/>
      <c r="C54" s="15"/>
      <c r="D54" s="16"/>
      <c r="E54" s="16"/>
      <c r="F54" s="18"/>
      <c r="G54" s="375"/>
      <c r="H54" s="381"/>
      <c r="I54" s="375"/>
      <c r="J54" s="375"/>
      <c r="K54" s="375"/>
      <c r="L54" s="375"/>
      <c r="M54" s="383"/>
      <c r="N54" s="387"/>
      <c r="O54" s="389"/>
    </row>
    <row r="55" spans="1:15" x14ac:dyDescent="0.25">
      <c r="A55" s="5"/>
      <c r="B55" s="375" t="s">
        <v>19</v>
      </c>
      <c r="C55" s="48"/>
      <c r="D55" s="376"/>
      <c r="E55" s="376"/>
      <c r="F55" s="13"/>
      <c r="G55" s="375" t="s">
        <v>2</v>
      </c>
      <c r="H55" s="381" t="s">
        <v>8</v>
      </c>
      <c r="I55" s="375" t="s">
        <v>10</v>
      </c>
      <c r="J55" s="375">
        <v>2</v>
      </c>
      <c r="K55" s="375">
        <v>4</v>
      </c>
      <c r="L55" s="375">
        <f>D58+F57+C57</f>
        <v>20.75</v>
      </c>
      <c r="M55" s="383">
        <f>J55*K55*L55</f>
        <v>166</v>
      </c>
      <c r="N55" s="387"/>
      <c r="O55" s="388">
        <f>M55</f>
        <v>166</v>
      </c>
    </row>
    <row r="56" spans="1:15" x14ac:dyDescent="0.25">
      <c r="A56" s="5"/>
      <c r="B56" s="375"/>
      <c r="C56" s="14"/>
      <c r="D56" s="20"/>
      <c r="E56" s="20"/>
      <c r="F56" s="1"/>
      <c r="G56" s="375"/>
      <c r="H56" s="381"/>
      <c r="I56" s="375"/>
      <c r="J56" s="375"/>
      <c r="K56" s="375"/>
      <c r="L56" s="375"/>
      <c r="M56" s="383"/>
      <c r="N56" s="387"/>
      <c r="O56" s="389"/>
    </row>
    <row r="57" spans="1:15" x14ac:dyDescent="0.25">
      <c r="A57" s="5"/>
      <c r="B57" s="375"/>
      <c r="C57" s="19">
        <v>0.5</v>
      </c>
      <c r="D57" s="20"/>
      <c r="E57" s="20"/>
      <c r="F57" s="21">
        <v>0.5</v>
      </c>
      <c r="G57" s="375"/>
      <c r="H57" s="381"/>
      <c r="I57" s="375"/>
      <c r="J57" s="375"/>
      <c r="K57" s="375"/>
      <c r="L57" s="375"/>
      <c r="M57" s="383"/>
      <c r="N57" s="387"/>
      <c r="O57" s="389"/>
    </row>
    <row r="58" spans="1:15" x14ac:dyDescent="0.25">
      <c r="A58" s="5"/>
      <c r="B58" s="375"/>
      <c r="C58" s="15"/>
      <c r="D58" s="377">
        <v>19.75</v>
      </c>
      <c r="E58" s="377"/>
      <c r="F58" s="18"/>
      <c r="G58" s="375"/>
      <c r="H58" s="381"/>
      <c r="I58" s="375"/>
      <c r="J58" s="375"/>
      <c r="K58" s="375"/>
      <c r="L58" s="375"/>
      <c r="M58" s="383"/>
      <c r="N58" s="387"/>
      <c r="O58" s="389"/>
    </row>
    <row r="59" spans="1:15" x14ac:dyDescent="0.25">
      <c r="A59" s="5"/>
      <c r="B59" s="375" t="s">
        <v>16</v>
      </c>
      <c r="C59" s="11"/>
      <c r="D59" s="376">
        <v>2.25</v>
      </c>
      <c r="E59" s="376"/>
      <c r="F59" s="13"/>
      <c r="G59" s="375" t="s">
        <v>2</v>
      </c>
      <c r="H59" s="381" t="s">
        <v>17</v>
      </c>
      <c r="I59" s="375" t="s">
        <v>22</v>
      </c>
      <c r="J59" s="375">
        <v>2</v>
      </c>
      <c r="K59" s="382">
        <f>D58/0.5</f>
        <v>39.5</v>
      </c>
      <c r="L59" s="375">
        <f>D59+F60+C60+D62+E60+E60</f>
        <v>6</v>
      </c>
      <c r="M59" s="383">
        <f>J59*K59*L59</f>
        <v>474</v>
      </c>
      <c r="N59" s="390">
        <f>M59</f>
        <v>474</v>
      </c>
      <c r="O59" s="392"/>
    </row>
    <row r="60" spans="1:15" x14ac:dyDescent="0.25">
      <c r="A60" s="5"/>
      <c r="B60" s="375"/>
      <c r="C60" s="378">
        <v>0.5</v>
      </c>
      <c r="D60" s="20"/>
      <c r="E60" s="20">
        <v>0.25</v>
      </c>
      <c r="F60" s="379">
        <v>0.5</v>
      </c>
      <c r="G60" s="375"/>
      <c r="H60" s="381"/>
      <c r="I60" s="375"/>
      <c r="J60" s="375"/>
      <c r="K60" s="382"/>
      <c r="L60" s="375"/>
      <c r="M60" s="383"/>
      <c r="N60" s="391"/>
      <c r="O60" s="392"/>
    </row>
    <row r="61" spans="1:15" x14ac:dyDescent="0.25">
      <c r="A61" s="5"/>
      <c r="B61" s="375"/>
      <c r="C61" s="378"/>
      <c r="D61" s="20"/>
      <c r="E61" s="20"/>
      <c r="F61" s="379"/>
      <c r="G61" s="375"/>
      <c r="H61" s="381"/>
      <c r="I61" s="375"/>
      <c r="J61" s="375"/>
      <c r="K61" s="382"/>
      <c r="L61" s="375"/>
      <c r="M61" s="383"/>
      <c r="N61" s="391"/>
      <c r="O61" s="392"/>
    </row>
    <row r="62" spans="1:15" x14ac:dyDescent="0.25">
      <c r="A62" s="5"/>
      <c r="B62" s="375"/>
      <c r="C62" s="15"/>
      <c r="D62" s="377">
        <v>2.25</v>
      </c>
      <c r="E62" s="377"/>
      <c r="F62" s="18"/>
      <c r="G62" s="375"/>
      <c r="H62" s="381"/>
      <c r="I62" s="375"/>
      <c r="J62" s="375"/>
      <c r="K62" s="382"/>
      <c r="L62" s="375"/>
      <c r="M62" s="383"/>
      <c r="N62" s="391"/>
      <c r="O62" s="392"/>
    </row>
    <row r="63" spans="1:15" x14ac:dyDescent="0.25">
      <c r="A63" s="5"/>
      <c r="B63" s="8" t="s">
        <v>24</v>
      </c>
      <c r="C63" s="6"/>
      <c r="D63" s="6"/>
      <c r="E63" s="6"/>
      <c r="F63" s="6"/>
      <c r="G63" s="7"/>
      <c r="H63" s="7"/>
      <c r="I63" s="7"/>
      <c r="J63" s="7"/>
      <c r="K63" s="7"/>
      <c r="L63" s="7"/>
      <c r="M63" s="7"/>
      <c r="N63" s="6"/>
      <c r="O63" s="9"/>
    </row>
    <row r="64" spans="1:15" x14ac:dyDescent="0.25">
      <c r="A64" s="5"/>
      <c r="B64" s="375" t="s">
        <v>18</v>
      </c>
      <c r="C64" s="11"/>
      <c r="D64" s="12"/>
      <c r="E64" s="12"/>
      <c r="F64" s="13"/>
      <c r="G64" s="375" t="s">
        <v>2</v>
      </c>
      <c r="H64" s="381" t="s">
        <v>8</v>
      </c>
      <c r="I64" s="375" t="s">
        <v>10</v>
      </c>
      <c r="J64" s="375">
        <v>2</v>
      </c>
      <c r="K64" s="375">
        <v>2</v>
      </c>
      <c r="L64" s="375">
        <f>D65+F66+C66</f>
        <v>16.75</v>
      </c>
      <c r="M64" s="383">
        <f>J64*K64*L64</f>
        <v>67</v>
      </c>
      <c r="N64" s="387"/>
      <c r="O64" s="388">
        <f>M64</f>
        <v>67</v>
      </c>
    </row>
    <row r="65" spans="1:15" x14ac:dyDescent="0.25">
      <c r="A65" s="5"/>
      <c r="B65" s="375"/>
      <c r="C65" s="14"/>
      <c r="D65" s="384">
        <v>15.75</v>
      </c>
      <c r="E65" s="384"/>
      <c r="F65" s="1"/>
      <c r="G65" s="375"/>
      <c r="H65" s="381"/>
      <c r="I65" s="375"/>
      <c r="J65" s="375"/>
      <c r="K65" s="375"/>
      <c r="L65" s="375"/>
      <c r="M65" s="383"/>
      <c r="N65" s="387"/>
      <c r="O65" s="389"/>
    </row>
    <row r="66" spans="1:15" x14ac:dyDescent="0.25">
      <c r="A66" s="5"/>
      <c r="B66" s="375"/>
      <c r="C66" s="19">
        <v>0.5</v>
      </c>
      <c r="D66" s="20"/>
      <c r="E66" s="20"/>
      <c r="F66" s="21">
        <v>0.5</v>
      </c>
      <c r="G66" s="375"/>
      <c r="H66" s="381"/>
      <c r="I66" s="375"/>
      <c r="J66" s="375"/>
      <c r="K66" s="375"/>
      <c r="L66" s="375"/>
      <c r="M66" s="383"/>
      <c r="N66" s="387"/>
      <c r="O66" s="389"/>
    </row>
    <row r="67" spans="1:15" x14ac:dyDescent="0.25">
      <c r="A67" s="5"/>
      <c r="B67" s="375"/>
      <c r="C67" s="15"/>
      <c r="D67" s="16"/>
      <c r="E67" s="16"/>
      <c r="F67" s="18"/>
      <c r="G67" s="375"/>
      <c r="H67" s="381"/>
      <c r="I67" s="375"/>
      <c r="J67" s="375"/>
      <c r="K67" s="375"/>
      <c r="L67" s="375"/>
      <c r="M67" s="383"/>
      <c r="N67" s="387"/>
      <c r="O67" s="389"/>
    </row>
    <row r="68" spans="1:15" x14ac:dyDescent="0.25">
      <c r="A68" s="5"/>
      <c r="B68" s="375" t="s">
        <v>19</v>
      </c>
      <c r="C68" s="11"/>
      <c r="D68" s="12"/>
      <c r="E68" s="12"/>
      <c r="F68" s="13"/>
      <c r="G68" s="375" t="s">
        <v>2</v>
      </c>
      <c r="H68" s="381" t="s">
        <v>8</v>
      </c>
      <c r="I68" s="375" t="s">
        <v>10</v>
      </c>
      <c r="J68" s="375">
        <v>2</v>
      </c>
      <c r="K68" s="375">
        <v>4</v>
      </c>
      <c r="L68" s="375">
        <f>D71+F70+C70</f>
        <v>16.75</v>
      </c>
      <c r="M68" s="383">
        <f>J68*K68*L68</f>
        <v>134</v>
      </c>
      <c r="N68" s="387"/>
      <c r="O68" s="388">
        <f>M68</f>
        <v>134</v>
      </c>
    </row>
    <row r="69" spans="1:15" x14ac:dyDescent="0.25">
      <c r="A69" s="5"/>
      <c r="B69" s="375"/>
      <c r="C69" s="14"/>
      <c r="D69" s="20"/>
      <c r="E69" s="20"/>
      <c r="F69" s="1"/>
      <c r="G69" s="375"/>
      <c r="H69" s="381"/>
      <c r="I69" s="375"/>
      <c r="J69" s="375"/>
      <c r="K69" s="375"/>
      <c r="L69" s="375"/>
      <c r="M69" s="383"/>
      <c r="N69" s="387"/>
      <c r="O69" s="389"/>
    </row>
    <row r="70" spans="1:15" x14ac:dyDescent="0.25">
      <c r="A70" s="5"/>
      <c r="B70" s="375"/>
      <c r="C70" s="19">
        <v>0.5</v>
      </c>
      <c r="D70" s="20"/>
      <c r="E70" s="20"/>
      <c r="F70" s="21">
        <v>0.5</v>
      </c>
      <c r="G70" s="375"/>
      <c r="H70" s="381"/>
      <c r="I70" s="375"/>
      <c r="J70" s="375"/>
      <c r="K70" s="375"/>
      <c r="L70" s="375"/>
      <c r="M70" s="383"/>
      <c r="N70" s="387"/>
      <c r="O70" s="389"/>
    </row>
    <row r="71" spans="1:15" x14ac:dyDescent="0.25">
      <c r="A71" s="5"/>
      <c r="B71" s="375"/>
      <c r="C71" s="15"/>
      <c r="D71" s="377">
        <v>15.75</v>
      </c>
      <c r="E71" s="377"/>
      <c r="F71" s="18"/>
      <c r="G71" s="375"/>
      <c r="H71" s="381"/>
      <c r="I71" s="375"/>
      <c r="J71" s="375"/>
      <c r="K71" s="375"/>
      <c r="L71" s="375"/>
      <c r="M71" s="383"/>
      <c r="N71" s="387"/>
      <c r="O71" s="389"/>
    </row>
    <row r="72" spans="1:15" x14ac:dyDescent="0.25">
      <c r="A72" s="5"/>
      <c r="B72" s="375" t="s">
        <v>16</v>
      </c>
      <c r="C72" s="11"/>
      <c r="D72" s="376">
        <v>2.25</v>
      </c>
      <c r="E72" s="376"/>
      <c r="F72" s="13"/>
      <c r="G72" s="375" t="s">
        <v>2</v>
      </c>
      <c r="H72" s="381" t="s">
        <v>17</v>
      </c>
      <c r="I72" s="375" t="s">
        <v>22</v>
      </c>
      <c r="J72" s="375">
        <v>2</v>
      </c>
      <c r="K72" s="382">
        <f>D71/0.5</f>
        <v>31.5</v>
      </c>
      <c r="L72" s="375">
        <f>D72+F73+C73+D75+E73+E73</f>
        <v>6</v>
      </c>
      <c r="M72" s="383">
        <f>J72*K72*L72</f>
        <v>378</v>
      </c>
      <c r="N72" s="390">
        <f>M72</f>
        <v>378</v>
      </c>
      <c r="O72" s="392"/>
    </row>
    <row r="73" spans="1:15" x14ac:dyDescent="0.25">
      <c r="A73" s="5"/>
      <c r="B73" s="375"/>
      <c r="C73" s="378">
        <v>0.5</v>
      </c>
      <c r="D73" s="20"/>
      <c r="E73" s="20">
        <v>0.25</v>
      </c>
      <c r="F73" s="379">
        <v>0.5</v>
      </c>
      <c r="G73" s="375"/>
      <c r="H73" s="381"/>
      <c r="I73" s="375"/>
      <c r="J73" s="375"/>
      <c r="K73" s="382"/>
      <c r="L73" s="375"/>
      <c r="M73" s="383"/>
      <c r="N73" s="391"/>
      <c r="O73" s="392"/>
    </row>
    <row r="74" spans="1:15" x14ac:dyDescent="0.25">
      <c r="A74" s="5"/>
      <c r="B74" s="375"/>
      <c r="C74" s="378"/>
      <c r="D74" s="20"/>
      <c r="E74" s="20"/>
      <c r="F74" s="379"/>
      <c r="G74" s="375"/>
      <c r="H74" s="381"/>
      <c r="I74" s="375"/>
      <c r="J74" s="375"/>
      <c r="K74" s="382"/>
      <c r="L74" s="375"/>
      <c r="M74" s="383"/>
      <c r="N74" s="391"/>
      <c r="O74" s="392"/>
    </row>
    <row r="75" spans="1:15" x14ac:dyDescent="0.25">
      <c r="A75" s="5"/>
      <c r="B75" s="375"/>
      <c r="C75" s="15"/>
      <c r="D75" s="377">
        <v>2.25</v>
      </c>
      <c r="E75" s="377"/>
      <c r="F75" s="18"/>
      <c r="G75" s="375"/>
      <c r="H75" s="381"/>
      <c r="I75" s="375"/>
      <c r="J75" s="375"/>
      <c r="K75" s="382"/>
      <c r="L75" s="375"/>
      <c r="M75" s="383"/>
      <c r="N75" s="391"/>
      <c r="O75" s="392"/>
    </row>
    <row r="76" spans="1:15" x14ac:dyDescent="0.25">
      <c r="A76" s="5">
        <v>5</v>
      </c>
      <c r="B76" s="8" t="s">
        <v>26</v>
      </c>
      <c r="C76" s="6"/>
      <c r="D76" s="6"/>
      <c r="E76" s="6"/>
      <c r="F76" s="6"/>
      <c r="G76" s="7"/>
      <c r="H76" s="7"/>
      <c r="I76" s="7"/>
      <c r="J76" s="7"/>
      <c r="K76" s="7"/>
      <c r="L76" s="7"/>
      <c r="M76" s="7"/>
      <c r="N76" s="6"/>
      <c r="O76" s="9"/>
    </row>
    <row r="77" spans="1:15" x14ac:dyDescent="0.25">
      <c r="A77" s="5"/>
      <c r="B77" s="8" t="s">
        <v>67</v>
      </c>
      <c r="C77" s="6"/>
      <c r="D77" s="6"/>
      <c r="E77" s="6"/>
      <c r="F77" s="6"/>
      <c r="G77" s="41"/>
      <c r="H77" s="41"/>
      <c r="I77" s="41"/>
      <c r="J77" s="41"/>
      <c r="K77" s="41"/>
      <c r="L77" s="41"/>
      <c r="M77" s="41"/>
      <c r="N77" s="6"/>
      <c r="O77" s="9"/>
    </row>
    <row r="78" spans="1:15" x14ac:dyDescent="0.25">
      <c r="A78" s="5"/>
      <c r="B78" s="375" t="s">
        <v>27</v>
      </c>
      <c r="C78" s="11"/>
      <c r="D78" s="12"/>
      <c r="E78" s="12"/>
      <c r="F78" s="13"/>
      <c r="G78" s="375" t="s">
        <v>2</v>
      </c>
      <c r="H78" s="381" t="s">
        <v>17</v>
      </c>
      <c r="I78" s="375" t="s">
        <v>66</v>
      </c>
      <c r="J78" s="375">
        <v>2</v>
      </c>
      <c r="K78" s="382">
        <f>(20-1.5)/0.833</f>
        <v>22.208883553421369</v>
      </c>
      <c r="L78" s="375">
        <f>D81+F80+C80</f>
        <v>16.25</v>
      </c>
      <c r="M78" s="383">
        <f>J78*K78*L78</f>
        <v>721.78871548619452</v>
      </c>
      <c r="N78" s="390">
        <f>M78</f>
        <v>721.78871548619452</v>
      </c>
      <c r="O78" s="392"/>
    </row>
    <row r="79" spans="1:15" x14ac:dyDescent="0.25">
      <c r="A79" s="5"/>
      <c r="B79" s="375"/>
      <c r="C79" s="14"/>
      <c r="D79" s="20"/>
      <c r="E79" s="20"/>
      <c r="F79" s="1"/>
      <c r="G79" s="375"/>
      <c r="H79" s="381"/>
      <c r="I79" s="375"/>
      <c r="J79" s="375"/>
      <c r="K79" s="382"/>
      <c r="L79" s="375"/>
      <c r="M79" s="383"/>
      <c r="N79" s="391"/>
      <c r="O79" s="392"/>
    </row>
    <row r="80" spans="1:15" x14ac:dyDescent="0.25">
      <c r="A80" s="5"/>
      <c r="B80" s="375"/>
      <c r="C80" s="19">
        <v>0.25</v>
      </c>
      <c r="D80" s="20"/>
      <c r="E80" s="20"/>
      <c r="F80" s="21">
        <v>0.25</v>
      </c>
      <c r="G80" s="375"/>
      <c r="H80" s="381"/>
      <c r="I80" s="375"/>
      <c r="J80" s="375"/>
      <c r="K80" s="382"/>
      <c r="L80" s="375"/>
      <c r="M80" s="383"/>
      <c r="N80" s="391"/>
      <c r="O80" s="392"/>
    </row>
    <row r="81" spans="1:15" x14ac:dyDescent="0.25">
      <c r="A81" s="5"/>
      <c r="B81" s="375"/>
      <c r="C81" s="15"/>
      <c r="D81" s="377">
        <v>15.75</v>
      </c>
      <c r="E81" s="377"/>
      <c r="F81" s="18"/>
      <c r="G81" s="375"/>
      <c r="H81" s="381"/>
      <c r="I81" s="375"/>
      <c r="J81" s="375"/>
      <c r="K81" s="382"/>
      <c r="L81" s="375"/>
      <c r="M81" s="383"/>
      <c r="N81" s="391"/>
      <c r="O81" s="392"/>
    </row>
    <row r="82" spans="1:15" x14ac:dyDescent="0.25">
      <c r="A82" s="5"/>
      <c r="B82" s="375" t="s">
        <v>28</v>
      </c>
      <c r="C82" s="11"/>
      <c r="D82" s="12"/>
      <c r="E82" s="12"/>
      <c r="F82" s="13"/>
      <c r="G82" s="375" t="s">
        <v>2</v>
      </c>
      <c r="H82" s="381" t="s">
        <v>17</v>
      </c>
      <c r="I82" s="375" t="s">
        <v>66</v>
      </c>
      <c r="J82" s="375">
        <v>2</v>
      </c>
      <c r="K82" s="382">
        <f>(16-1.5)/0.833</f>
        <v>17.406962785114047</v>
      </c>
      <c r="L82" s="375">
        <f>D85+F84+C84</f>
        <v>20.25</v>
      </c>
      <c r="M82" s="383">
        <f>J82*K82*L82</f>
        <v>704.98199279711889</v>
      </c>
      <c r="N82" s="390">
        <f>M82</f>
        <v>704.98199279711889</v>
      </c>
      <c r="O82" s="392"/>
    </row>
    <row r="83" spans="1:15" x14ac:dyDescent="0.25">
      <c r="A83" s="5"/>
      <c r="B83" s="375"/>
      <c r="C83" s="14"/>
      <c r="D83" s="20"/>
      <c r="E83" s="20"/>
      <c r="F83" s="1"/>
      <c r="G83" s="375"/>
      <c r="H83" s="381"/>
      <c r="I83" s="375"/>
      <c r="J83" s="375"/>
      <c r="K83" s="382"/>
      <c r="L83" s="375"/>
      <c r="M83" s="383"/>
      <c r="N83" s="391"/>
      <c r="O83" s="392"/>
    </row>
    <row r="84" spans="1:15" x14ac:dyDescent="0.25">
      <c r="A84" s="5"/>
      <c r="B84" s="375"/>
      <c r="C84" s="19">
        <v>0.25</v>
      </c>
      <c r="D84" s="20"/>
      <c r="E84" s="20"/>
      <c r="F84" s="21">
        <v>0.25</v>
      </c>
      <c r="G84" s="375"/>
      <c r="H84" s="381"/>
      <c r="I84" s="375"/>
      <c r="J84" s="375"/>
      <c r="K84" s="382"/>
      <c r="L84" s="375"/>
      <c r="M84" s="383"/>
      <c r="N84" s="391"/>
      <c r="O84" s="392"/>
    </row>
    <row r="85" spans="1:15" x14ac:dyDescent="0.25">
      <c r="A85" s="5"/>
      <c r="B85" s="375"/>
      <c r="C85" s="15"/>
      <c r="D85" s="377">
        <v>19.75</v>
      </c>
      <c r="E85" s="377"/>
      <c r="F85" s="18"/>
      <c r="G85" s="375"/>
      <c r="H85" s="381"/>
      <c r="I85" s="375"/>
      <c r="J85" s="375"/>
      <c r="K85" s="382"/>
      <c r="L85" s="375"/>
      <c r="M85" s="383"/>
      <c r="N85" s="391"/>
      <c r="O85" s="392"/>
    </row>
    <row r="86" spans="1:15" x14ac:dyDescent="0.25">
      <c r="A86" s="5"/>
      <c r="B86" s="385" t="s">
        <v>80</v>
      </c>
      <c r="C86" s="11"/>
      <c r="D86" s="12"/>
      <c r="E86" s="12"/>
      <c r="F86" s="13"/>
      <c r="G86" s="375" t="s">
        <v>2</v>
      </c>
      <c r="H86" s="381" t="s">
        <v>17</v>
      </c>
      <c r="I86" s="375" t="s">
        <v>66</v>
      </c>
      <c r="J86" s="375">
        <v>2</v>
      </c>
      <c r="K86" s="382">
        <f>(16-1.5)/0.833</f>
        <v>17.406962785114047</v>
      </c>
      <c r="L86" s="383">
        <f>D87+F88+C88</f>
        <v>4.875</v>
      </c>
      <c r="M86" s="383">
        <f>J86*K86*L86</f>
        <v>169.71788715486196</v>
      </c>
      <c r="N86" s="390">
        <f>M86</f>
        <v>169.71788715486196</v>
      </c>
      <c r="O86" s="392"/>
    </row>
    <row r="87" spans="1:15" x14ac:dyDescent="0.25">
      <c r="A87" s="5"/>
      <c r="B87" s="385"/>
      <c r="C87" s="14"/>
      <c r="D87" s="399">
        <v>4.625</v>
      </c>
      <c r="E87" s="399"/>
      <c r="F87" s="1"/>
      <c r="G87" s="375"/>
      <c r="H87" s="381"/>
      <c r="I87" s="375"/>
      <c r="J87" s="375"/>
      <c r="K87" s="382"/>
      <c r="L87" s="375"/>
      <c r="M87" s="383"/>
      <c r="N87" s="391"/>
      <c r="O87" s="392"/>
    </row>
    <row r="88" spans="1:15" x14ac:dyDescent="0.25">
      <c r="A88" s="5"/>
      <c r="B88" s="385"/>
      <c r="C88" s="19">
        <v>0.25</v>
      </c>
      <c r="D88" s="20"/>
      <c r="E88" s="20"/>
      <c r="F88" s="21"/>
      <c r="G88" s="375"/>
      <c r="H88" s="381"/>
      <c r="I88" s="375"/>
      <c r="J88" s="375"/>
      <c r="K88" s="382"/>
      <c r="L88" s="375"/>
      <c r="M88" s="383"/>
      <c r="N88" s="391"/>
      <c r="O88" s="392"/>
    </row>
    <row r="89" spans="1:15" x14ac:dyDescent="0.25">
      <c r="A89" s="5"/>
      <c r="B89" s="385"/>
      <c r="C89" s="15"/>
      <c r="D89" s="16"/>
      <c r="E89" s="16"/>
      <c r="F89" s="18"/>
      <c r="G89" s="375"/>
      <c r="H89" s="381"/>
      <c r="I89" s="375"/>
      <c r="J89" s="375"/>
      <c r="K89" s="382"/>
      <c r="L89" s="375"/>
      <c r="M89" s="383"/>
      <c r="N89" s="391"/>
      <c r="O89" s="392"/>
    </row>
    <row r="90" spans="1:15" x14ac:dyDescent="0.25">
      <c r="A90" s="5"/>
      <c r="B90" s="385" t="s">
        <v>82</v>
      </c>
      <c r="C90" s="11"/>
      <c r="D90" s="12"/>
      <c r="E90" s="12"/>
      <c r="F90" s="13"/>
      <c r="G90" s="375" t="s">
        <v>2</v>
      </c>
      <c r="H90" s="381" t="s">
        <v>17</v>
      </c>
      <c r="I90" s="375" t="s">
        <v>66</v>
      </c>
      <c r="J90" s="375">
        <v>2</v>
      </c>
      <c r="K90" s="382">
        <f>D87/0.833</f>
        <v>5.5522208883553423</v>
      </c>
      <c r="L90" s="375">
        <f>D91+F92+C92</f>
        <v>7.25</v>
      </c>
      <c r="M90" s="383">
        <f>J90*K90*L90</f>
        <v>80.507202881152466</v>
      </c>
      <c r="N90" s="390">
        <f>M90</f>
        <v>80.507202881152466</v>
      </c>
      <c r="O90" s="392"/>
    </row>
    <row r="91" spans="1:15" x14ac:dyDescent="0.25">
      <c r="A91" s="5"/>
      <c r="B91" s="385"/>
      <c r="C91" s="14"/>
      <c r="D91" s="384">
        <v>7.25</v>
      </c>
      <c r="E91" s="384"/>
      <c r="F91" s="1"/>
      <c r="G91" s="375"/>
      <c r="H91" s="381"/>
      <c r="I91" s="375"/>
      <c r="J91" s="375"/>
      <c r="K91" s="382"/>
      <c r="L91" s="375"/>
      <c r="M91" s="383"/>
      <c r="N91" s="391"/>
      <c r="O91" s="392"/>
    </row>
    <row r="92" spans="1:15" x14ac:dyDescent="0.25">
      <c r="A92" s="5"/>
      <c r="B92" s="385"/>
      <c r="C92" s="19"/>
      <c r="D92" s="20"/>
      <c r="E92" s="20"/>
      <c r="F92" s="21"/>
      <c r="G92" s="375"/>
      <c r="H92" s="381"/>
      <c r="I92" s="375"/>
      <c r="J92" s="375"/>
      <c r="K92" s="382"/>
      <c r="L92" s="375"/>
      <c r="M92" s="383"/>
      <c r="N92" s="391"/>
      <c r="O92" s="392"/>
    </row>
    <row r="93" spans="1:15" x14ac:dyDescent="0.25">
      <c r="A93" s="5"/>
      <c r="B93" s="385"/>
      <c r="C93" s="15"/>
      <c r="D93" s="16"/>
      <c r="E93" s="16"/>
      <c r="F93" s="18"/>
      <c r="G93" s="375"/>
      <c r="H93" s="381"/>
      <c r="I93" s="375"/>
      <c r="J93" s="375"/>
      <c r="K93" s="382"/>
      <c r="L93" s="375"/>
      <c r="M93" s="383"/>
      <c r="N93" s="391"/>
      <c r="O93" s="392"/>
    </row>
    <row r="94" spans="1:15" x14ac:dyDescent="0.25">
      <c r="A94" s="5"/>
      <c r="B94" s="385" t="s">
        <v>81</v>
      </c>
      <c r="C94" s="11"/>
      <c r="D94" s="12"/>
      <c r="E94" s="12"/>
      <c r="F94" s="13"/>
      <c r="G94" s="375" t="s">
        <v>2</v>
      </c>
      <c r="H94" s="381" t="s">
        <v>17</v>
      </c>
      <c r="I94" s="375" t="s">
        <v>66</v>
      </c>
      <c r="J94" s="375">
        <v>2</v>
      </c>
      <c r="K94" s="382">
        <f>(20-1.5)/0.833</f>
        <v>22.208883553421369</v>
      </c>
      <c r="L94" s="375">
        <f>D95+F96+C96</f>
        <v>3.875</v>
      </c>
      <c r="M94" s="383">
        <f>J94*K94*L94</f>
        <v>172.1188475390156</v>
      </c>
      <c r="N94" s="390">
        <f>M94</f>
        <v>172.1188475390156</v>
      </c>
      <c r="O94" s="392"/>
    </row>
    <row r="95" spans="1:15" x14ac:dyDescent="0.25">
      <c r="A95" s="5"/>
      <c r="B95" s="385"/>
      <c r="C95" s="14"/>
      <c r="D95" s="384">
        <v>3.625</v>
      </c>
      <c r="E95" s="384"/>
      <c r="F95" s="1"/>
      <c r="G95" s="375"/>
      <c r="H95" s="381"/>
      <c r="I95" s="375"/>
      <c r="J95" s="375"/>
      <c r="K95" s="382"/>
      <c r="L95" s="375"/>
      <c r="M95" s="383"/>
      <c r="N95" s="391"/>
      <c r="O95" s="392"/>
    </row>
    <row r="96" spans="1:15" x14ac:dyDescent="0.25">
      <c r="A96" s="5"/>
      <c r="B96" s="385"/>
      <c r="C96" s="19">
        <v>0.25</v>
      </c>
      <c r="D96" s="20"/>
      <c r="E96" s="20"/>
      <c r="F96" s="21"/>
      <c r="G96" s="375"/>
      <c r="H96" s="381"/>
      <c r="I96" s="375"/>
      <c r="J96" s="375"/>
      <c r="K96" s="382"/>
      <c r="L96" s="375"/>
      <c r="M96" s="383"/>
      <c r="N96" s="391"/>
      <c r="O96" s="392"/>
    </row>
    <row r="97" spans="1:16" x14ac:dyDescent="0.25">
      <c r="A97" s="5"/>
      <c r="B97" s="385"/>
      <c r="C97" s="15"/>
      <c r="D97" s="16"/>
      <c r="E97" s="16"/>
      <c r="F97" s="18"/>
      <c r="G97" s="375"/>
      <c r="H97" s="381"/>
      <c r="I97" s="375"/>
      <c r="J97" s="375"/>
      <c r="K97" s="382"/>
      <c r="L97" s="375"/>
      <c r="M97" s="383"/>
      <c r="N97" s="391"/>
      <c r="O97" s="392"/>
    </row>
    <row r="98" spans="1:16" x14ac:dyDescent="0.25">
      <c r="A98" s="5"/>
      <c r="B98" s="385" t="s">
        <v>83</v>
      </c>
      <c r="C98" s="11"/>
      <c r="D98" s="12"/>
      <c r="E98" s="12"/>
      <c r="F98" s="13"/>
      <c r="G98" s="375" t="s">
        <v>2</v>
      </c>
      <c r="H98" s="381" t="s">
        <v>17</v>
      </c>
      <c r="I98" s="375" t="s">
        <v>66</v>
      </c>
      <c r="J98" s="375">
        <v>2</v>
      </c>
      <c r="K98" s="382">
        <f>D95/0.833</f>
        <v>4.3517406962785117</v>
      </c>
      <c r="L98" s="375">
        <f>D99+F100+C100</f>
        <v>9.25</v>
      </c>
      <c r="M98" s="383">
        <f>J98*K98*L98</f>
        <v>80.507202881152466</v>
      </c>
      <c r="N98" s="390">
        <f>M98</f>
        <v>80.507202881152466</v>
      </c>
      <c r="O98" s="392"/>
    </row>
    <row r="99" spans="1:16" x14ac:dyDescent="0.25">
      <c r="A99" s="5"/>
      <c r="B99" s="385"/>
      <c r="C99" s="14"/>
      <c r="D99" s="386">
        <v>9.25</v>
      </c>
      <c r="E99" s="386"/>
      <c r="F99" s="1"/>
      <c r="G99" s="375"/>
      <c r="H99" s="381"/>
      <c r="I99" s="375"/>
      <c r="J99" s="375"/>
      <c r="K99" s="382"/>
      <c r="L99" s="375"/>
      <c r="M99" s="383"/>
      <c r="N99" s="391"/>
      <c r="O99" s="392"/>
    </row>
    <row r="100" spans="1:16" x14ac:dyDescent="0.25">
      <c r="A100" s="5"/>
      <c r="B100" s="385"/>
      <c r="C100" s="19"/>
      <c r="D100" s="20"/>
      <c r="E100" s="20"/>
      <c r="F100" s="21"/>
      <c r="G100" s="375"/>
      <c r="H100" s="381"/>
      <c r="I100" s="375"/>
      <c r="J100" s="375"/>
      <c r="K100" s="382"/>
      <c r="L100" s="375"/>
      <c r="M100" s="383"/>
      <c r="N100" s="391"/>
      <c r="O100" s="392"/>
    </row>
    <row r="101" spans="1:16" x14ac:dyDescent="0.25">
      <c r="A101" s="5"/>
      <c r="B101" s="385"/>
      <c r="C101" s="15"/>
      <c r="D101" s="16"/>
      <c r="E101" s="16"/>
      <c r="F101" s="18"/>
      <c r="G101" s="375"/>
      <c r="H101" s="381"/>
      <c r="I101" s="375"/>
      <c r="J101" s="375"/>
      <c r="K101" s="382"/>
      <c r="L101" s="375"/>
      <c r="M101" s="383"/>
      <c r="N101" s="391"/>
      <c r="O101" s="392"/>
    </row>
    <row r="102" spans="1:16" ht="15.75" thickBot="1" x14ac:dyDescent="0.3">
      <c r="A102" s="10"/>
      <c r="B102" s="42"/>
      <c r="C102" s="22"/>
      <c r="D102" s="357"/>
      <c r="E102" s="357"/>
      <c r="F102" s="23"/>
      <c r="G102" s="42"/>
      <c r="H102" s="43"/>
      <c r="I102" s="42"/>
      <c r="J102" s="42"/>
      <c r="K102" s="47"/>
      <c r="L102" s="42"/>
      <c r="M102" s="46"/>
      <c r="N102" s="44"/>
      <c r="O102" s="45"/>
    </row>
    <row r="103" spans="1:16" ht="15.75" thickBot="1" x14ac:dyDescent="0.3"/>
    <row r="104" spans="1:16" ht="15.75" thickBot="1" x14ac:dyDescent="0.3">
      <c r="A104" s="396" t="s">
        <v>29</v>
      </c>
      <c r="B104" s="397"/>
      <c r="C104" s="397"/>
      <c r="D104" s="397"/>
      <c r="E104" s="397"/>
      <c r="F104" s="397"/>
      <c r="G104" s="397"/>
      <c r="H104" s="397"/>
      <c r="I104" s="397"/>
      <c r="J104" s="397"/>
      <c r="K104" s="397"/>
      <c r="L104" s="397"/>
      <c r="M104" s="398"/>
      <c r="N104" s="49">
        <f>SUM(N4:N103)</f>
        <v>4005.9942211118678</v>
      </c>
      <c r="O104" s="31">
        <f>SUM(O4:O103)</f>
        <v>1429</v>
      </c>
    </row>
    <row r="105" spans="1:16" ht="15.75" thickBot="1" x14ac:dyDescent="0.3">
      <c r="A105" s="393" t="s">
        <v>30</v>
      </c>
      <c r="B105" s="394"/>
      <c r="C105" s="394"/>
      <c r="D105" s="394"/>
      <c r="E105" s="394"/>
      <c r="F105" s="394"/>
      <c r="G105" s="394"/>
      <c r="H105" s="394"/>
      <c r="I105" s="394"/>
      <c r="J105" s="394"/>
      <c r="K105" s="394"/>
      <c r="L105" s="394"/>
      <c r="M105" s="395"/>
      <c r="N105" s="32">
        <v>0.17</v>
      </c>
      <c r="O105" s="33">
        <v>0.30199999999999999</v>
      </c>
    </row>
    <row r="106" spans="1:16" ht="15.75" thickBot="1" x14ac:dyDescent="0.3">
      <c r="A106" s="396" t="s">
        <v>31</v>
      </c>
      <c r="B106" s="397"/>
      <c r="C106" s="397"/>
      <c r="D106" s="397"/>
      <c r="E106" s="397"/>
      <c r="F106" s="397"/>
      <c r="G106" s="397"/>
      <c r="H106" s="397"/>
      <c r="I106" s="397"/>
      <c r="J106" s="397"/>
      <c r="K106" s="397"/>
      <c r="L106" s="397"/>
      <c r="M106" s="398"/>
      <c r="N106" s="34">
        <f>N104*N105</f>
        <v>681.01901758901761</v>
      </c>
      <c r="O106" s="34">
        <f>O104*O105</f>
        <v>431.55799999999999</v>
      </c>
      <c r="P106" s="40"/>
    </row>
    <row r="114" spans="12:13" x14ac:dyDescent="0.25">
      <c r="L114"/>
      <c r="M114"/>
    </row>
  </sheetData>
  <mergeCells count="267">
    <mergeCell ref="N8:N11"/>
    <mergeCell ref="O8:O11"/>
    <mergeCell ref="D11:E11"/>
    <mergeCell ref="N4:N7"/>
    <mergeCell ref="O4:O7"/>
    <mergeCell ref="D7:E7"/>
    <mergeCell ref="B8:B11"/>
    <mergeCell ref="G8:G11"/>
    <mergeCell ref="H8:H11"/>
    <mergeCell ref="I8:I11"/>
    <mergeCell ref="J8:J11"/>
    <mergeCell ref="K8:K11"/>
    <mergeCell ref="L8:L11"/>
    <mergeCell ref="A106:M106"/>
    <mergeCell ref="B4:B7"/>
    <mergeCell ref="G4:G7"/>
    <mergeCell ref="H4:H7"/>
    <mergeCell ref="I4:I7"/>
    <mergeCell ref="J4:J7"/>
    <mergeCell ref="K4:K7"/>
    <mergeCell ref="L4:L7"/>
    <mergeCell ref="M4:M7"/>
    <mergeCell ref="A104:M104"/>
    <mergeCell ref="M8:M11"/>
    <mergeCell ref="D91:E91"/>
    <mergeCell ref="B90:B93"/>
    <mergeCell ref="G90:G93"/>
    <mergeCell ref="H90:H93"/>
    <mergeCell ref="I90:I93"/>
    <mergeCell ref="J90:J93"/>
    <mergeCell ref="K90:K93"/>
    <mergeCell ref="D87:E87"/>
    <mergeCell ref="M90:M93"/>
    <mergeCell ref="H86:H89"/>
    <mergeCell ref="I86:I89"/>
    <mergeCell ref="J86:J89"/>
    <mergeCell ref="J94:J97"/>
    <mergeCell ref="N72:N75"/>
    <mergeCell ref="N78:N81"/>
    <mergeCell ref="N82:N85"/>
    <mergeCell ref="N86:N89"/>
    <mergeCell ref="N90:N93"/>
    <mergeCell ref="N94:N97"/>
    <mergeCell ref="O64:O67"/>
    <mergeCell ref="O68:O71"/>
    <mergeCell ref="A105:M105"/>
    <mergeCell ref="N98:N101"/>
    <mergeCell ref="O98:O101"/>
    <mergeCell ref="N64:N67"/>
    <mergeCell ref="N68:N71"/>
    <mergeCell ref="O72:O75"/>
    <mergeCell ref="O78:O81"/>
    <mergeCell ref="O82:O85"/>
    <mergeCell ref="O86:O89"/>
    <mergeCell ref="O90:O93"/>
    <mergeCell ref="O94:O97"/>
    <mergeCell ref="K86:K89"/>
    <mergeCell ref="L86:L89"/>
    <mergeCell ref="M86:M89"/>
    <mergeCell ref="H94:H97"/>
    <mergeCell ref="I94:I97"/>
    <mergeCell ref="N18:N21"/>
    <mergeCell ref="N32:N35"/>
    <mergeCell ref="N45:N48"/>
    <mergeCell ref="N59:N62"/>
    <mergeCell ref="O59:O62"/>
    <mergeCell ref="N55:N58"/>
    <mergeCell ref="N51:N54"/>
    <mergeCell ref="O45:O48"/>
    <mergeCell ref="N37:N40"/>
    <mergeCell ref="N41:N44"/>
    <mergeCell ref="O32:O35"/>
    <mergeCell ref="N24:N27"/>
    <mergeCell ref="N28:N31"/>
    <mergeCell ref="O18:O21"/>
    <mergeCell ref="N14:N17"/>
    <mergeCell ref="O14:O17"/>
    <mergeCell ref="O24:O27"/>
    <mergeCell ref="O28:O31"/>
    <mergeCell ref="O37:O40"/>
    <mergeCell ref="O41:O44"/>
    <mergeCell ref="O51:O54"/>
    <mergeCell ref="O55:O58"/>
    <mergeCell ref="L90:L93"/>
    <mergeCell ref="L78:L81"/>
    <mergeCell ref="M78:M81"/>
    <mergeCell ref="M68:M71"/>
    <mergeCell ref="L64:L67"/>
    <mergeCell ref="M64:M67"/>
    <mergeCell ref="M55:M58"/>
    <mergeCell ref="L51:L54"/>
    <mergeCell ref="M51:M54"/>
    <mergeCell ref="M37:M40"/>
    <mergeCell ref="L24:L27"/>
    <mergeCell ref="M24:M27"/>
    <mergeCell ref="L14:L17"/>
    <mergeCell ref="M14:M17"/>
    <mergeCell ref="L28:L31"/>
    <mergeCell ref="M28:M31"/>
    <mergeCell ref="K94:K97"/>
    <mergeCell ref="L94:L97"/>
    <mergeCell ref="M94:M97"/>
    <mergeCell ref="B98:B101"/>
    <mergeCell ref="G98:G101"/>
    <mergeCell ref="H98:H101"/>
    <mergeCell ref="I98:I101"/>
    <mergeCell ref="J98:J101"/>
    <mergeCell ref="K98:K101"/>
    <mergeCell ref="L98:L101"/>
    <mergeCell ref="M98:M101"/>
    <mergeCell ref="D99:E99"/>
    <mergeCell ref="D85:E85"/>
    <mergeCell ref="G78:G81"/>
    <mergeCell ref="D95:E95"/>
    <mergeCell ref="G94:G97"/>
    <mergeCell ref="B86:B89"/>
    <mergeCell ref="G86:G89"/>
    <mergeCell ref="M72:M75"/>
    <mergeCell ref="C73:C74"/>
    <mergeCell ref="F73:F74"/>
    <mergeCell ref="D75:E75"/>
    <mergeCell ref="B78:B81"/>
    <mergeCell ref="B82:B85"/>
    <mergeCell ref="H78:H81"/>
    <mergeCell ref="I78:I81"/>
    <mergeCell ref="J78:J81"/>
    <mergeCell ref="K78:K81"/>
    <mergeCell ref="G82:G85"/>
    <mergeCell ref="H82:H85"/>
    <mergeCell ref="I82:I85"/>
    <mergeCell ref="J82:J85"/>
    <mergeCell ref="K82:K85"/>
    <mergeCell ref="L82:L85"/>
    <mergeCell ref="M82:M85"/>
    <mergeCell ref="B94:B97"/>
    <mergeCell ref="B72:B75"/>
    <mergeCell ref="D72:E72"/>
    <mergeCell ref="G72:G75"/>
    <mergeCell ref="H72:H75"/>
    <mergeCell ref="I72:I75"/>
    <mergeCell ref="J72:J75"/>
    <mergeCell ref="K72:K75"/>
    <mergeCell ref="L72:L75"/>
    <mergeCell ref="D81:E81"/>
    <mergeCell ref="B68:B71"/>
    <mergeCell ref="G68:G71"/>
    <mergeCell ref="H68:H71"/>
    <mergeCell ref="I68:I71"/>
    <mergeCell ref="J68:J71"/>
    <mergeCell ref="K68:K71"/>
    <mergeCell ref="L68:L71"/>
    <mergeCell ref="M59:M62"/>
    <mergeCell ref="C60:C61"/>
    <mergeCell ref="F60:F61"/>
    <mergeCell ref="D62:E62"/>
    <mergeCell ref="B64:B67"/>
    <mergeCell ref="G64:G67"/>
    <mergeCell ref="H64:H67"/>
    <mergeCell ref="I64:I67"/>
    <mergeCell ref="J64:J67"/>
    <mergeCell ref="K64:K67"/>
    <mergeCell ref="D71:E71"/>
    <mergeCell ref="B59:B62"/>
    <mergeCell ref="D59:E59"/>
    <mergeCell ref="G59:G62"/>
    <mergeCell ref="H59:H62"/>
    <mergeCell ref="I59:I62"/>
    <mergeCell ref="J59:J62"/>
    <mergeCell ref="K59:K62"/>
    <mergeCell ref="L59:L62"/>
    <mergeCell ref="D65:E65"/>
    <mergeCell ref="D52:E52"/>
    <mergeCell ref="B55:B58"/>
    <mergeCell ref="G55:G58"/>
    <mergeCell ref="H55:H58"/>
    <mergeCell ref="I55:I58"/>
    <mergeCell ref="J55:J58"/>
    <mergeCell ref="K55:K58"/>
    <mergeCell ref="L55:L58"/>
    <mergeCell ref="B51:B54"/>
    <mergeCell ref="G51:G54"/>
    <mergeCell ref="H51:H54"/>
    <mergeCell ref="I51:I54"/>
    <mergeCell ref="J51:J54"/>
    <mergeCell ref="K51:K54"/>
    <mergeCell ref="D58:E58"/>
    <mergeCell ref="D51:E51"/>
    <mergeCell ref="D55:E55"/>
    <mergeCell ref="B41:B44"/>
    <mergeCell ref="G41:G44"/>
    <mergeCell ref="H41:H44"/>
    <mergeCell ref="I41:I44"/>
    <mergeCell ref="J41:J44"/>
    <mergeCell ref="K41:K44"/>
    <mergeCell ref="L41:L44"/>
    <mergeCell ref="M41:M44"/>
    <mergeCell ref="J45:J48"/>
    <mergeCell ref="K45:K48"/>
    <mergeCell ref="L45:L48"/>
    <mergeCell ref="M45:M48"/>
    <mergeCell ref="C46:C47"/>
    <mergeCell ref="F46:F47"/>
    <mergeCell ref="D48:E48"/>
    <mergeCell ref="D44:E44"/>
    <mergeCell ref="B45:B48"/>
    <mergeCell ref="D45:E45"/>
    <mergeCell ref="G45:G48"/>
    <mergeCell ref="H45:H48"/>
    <mergeCell ref="I45:I48"/>
    <mergeCell ref="M32:M35"/>
    <mergeCell ref="B24:B27"/>
    <mergeCell ref="B28:B31"/>
    <mergeCell ref="B32:B35"/>
    <mergeCell ref="D25:E25"/>
    <mergeCell ref="D31:E31"/>
    <mergeCell ref="D32:E32"/>
    <mergeCell ref="C33:C34"/>
    <mergeCell ref="B37:B40"/>
    <mergeCell ref="G37:G40"/>
    <mergeCell ref="H37:H40"/>
    <mergeCell ref="I37:I40"/>
    <mergeCell ref="J37:J40"/>
    <mergeCell ref="K37:K40"/>
    <mergeCell ref="L37:L40"/>
    <mergeCell ref="F33:F34"/>
    <mergeCell ref="D35:E35"/>
    <mergeCell ref="G32:G35"/>
    <mergeCell ref="H32:H35"/>
    <mergeCell ref="I32:I35"/>
    <mergeCell ref="J32:J35"/>
    <mergeCell ref="D38:E38"/>
    <mergeCell ref="M18:M21"/>
    <mergeCell ref="G14:G17"/>
    <mergeCell ref="G18:G21"/>
    <mergeCell ref="I14:I17"/>
    <mergeCell ref="H14:H17"/>
    <mergeCell ref="H18:H21"/>
    <mergeCell ref="I18:I21"/>
    <mergeCell ref="E15:E16"/>
    <mergeCell ref="J14:J17"/>
    <mergeCell ref="K14:K17"/>
    <mergeCell ref="J18:J21"/>
    <mergeCell ref="K18:K21"/>
    <mergeCell ref="D102:E102"/>
    <mergeCell ref="C2:F2"/>
    <mergeCell ref="B14:B17"/>
    <mergeCell ref="B18:B21"/>
    <mergeCell ref="D18:E18"/>
    <mergeCell ref="D21:E21"/>
    <mergeCell ref="C19:C20"/>
    <mergeCell ref="F19:F20"/>
    <mergeCell ref="L18:L21"/>
    <mergeCell ref="D15:D16"/>
    <mergeCell ref="G28:G31"/>
    <mergeCell ref="H28:H31"/>
    <mergeCell ref="I28:I31"/>
    <mergeCell ref="J28:J31"/>
    <mergeCell ref="K28:K31"/>
    <mergeCell ref="D24:E24"/>
    <mergeCell ref="D28:E28"/>
    <mergeCell ref="G24:G27"/>
    <mergeCell ref="H24:H27"/>
    <mergeCell ref="I24:I27"/>
    <mergeCell ref="J24:J27"/>
    <mergeCell ref="K24:K27"/>
    <mergeCell ref="K32:K35"/>
    <mergeCell ref="L32:L35"/>
  </mergeCells>
  <pageMargins left="0.7" right="0.7" top="0.45" bottom="1" header="0.3" footer="0.3"/>
  <pageSetup paperSize="9" scale="65" orientation="portrait" verticalDpi="1200" r:id="rId1"/>
  <headerFooter>
    <oddFooter>&amp;LEngineer Estimate&amp;C&amp;P&amp;RSeptember 2015</oddFooter>
  </headerFooter>
  <ignoredErrors>
    <ignoredError sqref="L86 K9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 Summary</vt:lpstr>
      <vt:lpstr>Civil_New_Class Roo_Schedul </vt:lpstr>
      <vt:lpstr>Civil_New_Clas Room_Non Schedul</vt:lpstr>
      <vt:lpstr>Material Statement </vt:lpstr>
      <vt:lpstr>Material Carriage </vt:lpstr>
      <vt:lpstr>Bill 4 Elect sched</vt:lpstr>
      <vt:lpstr>Bill 4 Elect Non Sched</vt:lpstr>
      <vt:lpstr>Measuremnt</vt:lpstr>
      <vt:lpstr>Steel schedule</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Measuremnt!Print_Area</vt:lpstr>
      <vt:lpstr>'Civil_New_Class Roo_Schedul '!Print_Titles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2015-11-03T07:25:51Z</cp:lastPrinted>
  <dcterms:created xsi:type="dcterms:W3CDTF">2015-06-05T06:15:47Z</dcterms:created>
  <dcterms:modified xsi:type="dcterms:W3CDTF">2016-02-22T20:25:32Z</dcterms:modified>
</cp:coreProperties>
</file>